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6РПР2021" sheetId="2" r:id="rId1"/>
    <sheet name="пр.7ЦСР2021" sheetId="9" r:id="rId2"/>
    <sheet name="пр.8вед2021" sheetId="4" r:id="rId3"/>
    <sheet name="пр.13благоустр" sheetId="42" r:id="rId4"/>
    <sheet name="пр.17 бесперебойная ЖКХ" sheetId="43" r:id="rId5"/>
    <sheet name="пр.15ВЦП" sheetId="44" r:id="rId6"/>
    <sheet name="пр.20ист2020" sheetId="22" r:id="rId7"/>
    <sheet name="Лист1" sheetId="45" r:id="rId8"/>
  </sheets>
  <definedNames>
    <definedName name="_xlnm.Print_Area" localSheetId="0">пр.6РПР2021!$A$1:$H$420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3" l="1"/>
  <c r="G10" i="42"/>
  <c r="F10" i="42"/>
  <c r="E10" i="42"/>
  <c r="D10" i="42"/>
  <c r="C10" i="42"/>
  <c r="B10" i="42"/>
  <c r="C14" i="22" l="1"/>
  <c r="C7" i="22" s="1"/>
</calcChain>
</file>

<file path=xl/sharedStrings.xml><?xml version="1.0" encoding="utf-8"?>
<sst xmlns="http://schemas.openxmlformats.org/spreadsheetml/2006/main" count="3329" uniqueCount="370">
  <si>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</si>
  <si>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</si>
  <si>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</si>
  <si>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</si>
  <si>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</si>
  <si>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</si>
  <si>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</si>
  <si>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</si>
  <si>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</si>
  <si>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</si>
  <si>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</si>
  <si>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</si>
  <si>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</si>
  <si>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</si>
  <si>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</si>
  <si>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</si>
  <si>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</si>
  <si>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</si>
  <si>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</si>
  <si>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Расходы на обеспечение деятельности (оказание услуг) учреждений по внешкольной работе с детьми</t>
  </si>
  <si>
    <t>Расходы на обеспечение деятельности (оказание услуг) школ</t>
  </si>
  <si>
    <t>Реализация основных общеобразовательных программ в школах</t>
  </si>
  <si>
    <t>Общее образование</t>
  </si>
  <si>
    <t>Расходы на обеспечение деятельности (оказание услуг) учреждений дошкольного образования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</si>
  <si>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</si>
  <si>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</si>
  <si>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</si>
  <si>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</si>
  <si>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</si>
  <si>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</si>
  <si>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</si>
  <si>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Расходы на обеспечение деятельности (оказание услуг) казенных учреждений</t>
  </si>
  <si>
    <t>Расходы на обеспечение функций муниципальных органов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</si>
  <si>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</si>
  <si>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</si>
  <si>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</si>
  <si>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</si>
  <si>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</si>
  <si>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</si>
  <si>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</si>
  <si>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</si>
  <si>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</si>
  <si>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</si>
  <si>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</si>
  <si>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</si>
  <si>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</si>
  <si>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</si>
  <si>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</si>
  <si>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</si>
  <si>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</si>
  <si>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</si>
  <si>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</si>
  <si>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</si>
  <si>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</si>
  <si>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</si>
  <si>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</si>
  <si>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</si>
  <si>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</si>
  <si>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</si>
  <si>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</si>
  <si>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Усть-Таркское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</si>
  <si>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</si>
  <si>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</si>
  <si>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</si>
  <si>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</si>
  <si>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</si>
  <si>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</si>
  <si>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</si>
  <si>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</si>
  <si>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</si>
  <si>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</si>
  <si>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</si>
  <si>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</si>
  <si>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</si>
  <si>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</si>
  <si>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</si>
  <si>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</si>
  <si>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</si>
  <si>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</si>
  <si>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</si>
  <si>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</si>
  <si>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</si>
  <si>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</si>
  <si>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</si>
  <si>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</si>
  <si>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</si>
  <si>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</si>
  <si>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</si>
  <si>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</si>
  <si>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</si>
  <si>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</si>
  <si>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</si>
  <si>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</si>
  <si>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</si>
  <si>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</si>
  <si>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</si>
  <si>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</si>
  <si>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</si>
  <si>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</si>
  <si>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</si>
  <si>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</si>
  <si>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</si>
  <si>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</si>
  <si>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</si>
  <si>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</si>
  <si>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</si>
  <si>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</si>
  <si>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</si>
  <si>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</si>
  <si>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</si>
  <si>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</si>
  <si>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</si>
  <si>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ФИЗИЧЕСКАЯ КУЛЬТУРА И СПОРТ</t>
  </si>
  <si>
    <t>Массовый спорт</t>
  </si>
  <si>
    <t>Расходы на обеспечение деятельности (оказание услуг)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</si>
  <si>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</si>
  <si>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</si>
  <si>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</si>
  <si>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</si>
  <si>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</si>
  <si>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</si>
  <si>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</si>
  <si>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</si>
  <si>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</si>
  <si>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</si>
  <si>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</si>
  <si>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</si>
  <si>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</si>
  <si>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</si>
  <si>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</si>
  <si>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</si>
  <si>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Субсидии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</si>
  <si>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</si>
  <si>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</si>
  <si>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</si>
  <si>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</si>
  <si>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</si>
  <si>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</si>
  <si>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</si>
  <si>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</si>
  <si>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</si>
  <si>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</si>
  <si>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Расходы на обеспечение деятельности (оказание услуг) бюджетных общеобразовательных учреждений</t>
  </si>
  <si>
    <t>Расходы на обеспечение деятельности (оказание услуг) бюджетных учреждений дополнительного образования детей</t>
  </si>
  <si>
    <t>Создание системы долговременного ухода за гражданами пожилого возраста и инвалидами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</si>
  <si>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</si>
  <si>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Источники финансирования дефицита районного бюджета на 2021 год и плановый период 2022-2023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</si>
  <si>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2021 год и плановый период 2022-2023 годов</t>
  </si>
  <si>
    <t/>
  </si>
  <si>
    <t>Водное хозяйство</t>
  </si>
  <si>
    <t>99.0.00.00000</t>
  </si>
  <si>
    <t>99.0.00.70870</t>
  </si>
  <si>
    <t>99.0.00.S0870</t>
  </si>
  <si>
    <t>99.0.00.70139</t>
  </si>
  <si>
    <t>Расходы на строительство (приобретение на первичном рынке) служебного жилья</t>
  </si>
  <si>
    <t>99.0.00.70650</t>
  </si>
  <si>
    <t>Итого расходов</t>
  </si>
  <si>
    <t>410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</si>
  <si>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</si>
  <si>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</si>
  <si>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</si>
  <si>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</si>
  <si>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</si>
  <si>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</si>
  <si>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</si>
  <si>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</si>
  <si>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</si>
  <si>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</si>
  <si>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</si>
  <si>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</si>
  <si>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</si>
  <si>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</si>
  <si>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</si>
  <si>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</si>
  <si>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</si>
  <si>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</si>
  <si>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</si>
  <si>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</si>
  <si>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</si>
  <si>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</si>
  <si>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99.0.00.S0610</t>
  </si>
  <si>
    <t>99.0.06.00000</t>
  </si>
  <si>
    <t>99.0.06.70510</t>
  </si>
  <si>
    <t>99.0.00.51180</t>
  </si>
  <si>
    <t>99.0.00.70160</t>
  </si>
  <si>
    <t>Расходы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</si>
  <si>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Софинансирование расходов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</si>
  <si>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99.0.00.00440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</si>
  <si>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</si>
  <si>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</si>
  <si>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Поддержка жилищного хозяйства</t>
  </si>
  <si>
    <t>99.0.00.00410</t>
  </si>
  <si>
    <t>Организации бесперебойной работы объектов жизнеобеспечения</t>
  </si>
  <si>
    <t>99.0.00.03430</t>
  </si>
  <si>
    <t>99.0.00.70470</t>
  </si>
  <si>
    <t>Организация функционирования систем жизнеобеспечения</t>
  </si>
  <si>
    <t>99.0.00.70490</t>
  </si>
  <si>
    <t>99.0.00.S0470</t>
  </si>
  <si>
    <t>Софинансирование расходов на организацию функционирования систем жизнеобеспечения</t>
  </si>
  <si>
    <t>99.0.00.S0490</t>
  </si>
  <si>
    <t>Софинансирование расходов на организацию бесперебойной работы объектов жизнеобеспечения</t>
  </si>
  <si>
    <t>99.0.00.S3430</t>
  </si>
  <si>
    <t>99.0.G5.00000</t>
  </si>
  <si>
    <t>99.0.G5.52430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</si>
  <si>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</si>
  <si>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99.0.F2.00000</t>
  </si>
  <si>
    <t>99.0.F2.55551</t>
  </si>
  <si>
    <t>99.0.F2.55552</t>
  </si>
  <si>
    <t>99.0.00.70110</t>
  </si>
  <si>
    <t>99.0.01.00000</t>
  </si>
  <si>
    <t>99.0.01.00590</t>
  </si>
  <si>
    <t>99.0.01.70510</t>
  </si>
  <si>
    <t>99.0.00.03350</t>
  </si>
  <si>
    <t>99.0.00.70120</t>
  </si>
  <si>
    <t>99.0.00.L3040</t>
  </si>
  <si>
    <t>99.0.02.00000</t>
  </si>
  <si>
    <t>99.0.02.00590</t>
  </si>
  <si>
    <t>99.0.02.00610</t>
  </si>
  <si>
    <t>99.0.02.70510</t>
  </si>
  <si>
    <t>99.0.E1.00000</t>
  </si>
  <si>
    <t>99.0.03.00000</t>
  </si>
  <si>
    <t>99.0.03.00610</t>
  </si>
  <si>
    <t>99.0.03.70510</t>
  </si>
  <si>
    <t>99.0.E2.00000</t>
  </si>
  <si>
    <t>Создание новых мест дополнительного образования детей</t>
  </si>
  <si>
    <t>99.0.E2.54911</t>
  </si>
  <si>
    <t>99.0.00.00380</t>
  </si>
  <si>
    <t>99.0.00.70179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</si>
  <si>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</si>
  <si>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99.0.00.70359</t>
  </si>
  <si>
    <t>99.0.04.00000</t>
  </si>
  <si>
    <t>99.0.04.00590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</si>
  <si>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</si>
  <si>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99.0.04.70510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</si>
  <si>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</si>
  <si>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</si>
  <si>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</si>
  <si>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</si>
  <si>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</si>
  <si>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</si>
  <si>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</si>
  <si>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</si>
  <si>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</si>
  <si>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</si>
  <si>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</si>
  <si>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</si>
  <si>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</si>
  <si>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</si>
  <si>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</si>
  <si>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Оснащение объектов спортивной инфраструктуры спортивно-технологическим оборудованием</t>
  </si>
  <si>
    <t>99.0.P5.00000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</si>
  <si>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</si>
  <si>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</si>
  <si>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</si>
  <si>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</si>
  <si>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</si>
  <si>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</si>
  <si>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</si>
  <si>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</si>
  <si>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</si>
  <si>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</si>
  <si>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</si>
  <si>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</si>
  <si>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</si>
  <si>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</si>
  <si>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</si>
  <si>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</si>
  <si>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</si>
  <si>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</si>
  <si>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</si>
  <si>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2021 год и планлвый период 2022-2023 годов</t>
  </si>
  <si>
    <t>Ведомственная структура расходов районного бюджета на 2021 год и плановый период 2022-2023 годов</t>
  </si>
  <si>
    <t>99.0.00.54690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</si>
  <si>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</si>
  <si>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</si>
  <si>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</si>
  <si>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</si>
  <si>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 xml:space="preserve">Расходы на обновление материально-технической базы для формирования у обучающихся современнных технологических и гуманитарных навыков </t>
  </si>
  <si>
    <t>99.0.E1.51691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</si>
  <si>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</si>
  <si>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</si>
  <si>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 xml:space="preserve">Софинансирование расходов по оздоровлению детей </t>
  </si>
  <si>
    <t>99.0.00.S0359</t>
  </si>
  <si>
    <t>Муниципальная программа "Социальная поддержка населения Усть-Таркского района на 2019-2021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</si>
  <si>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</si>
  <si>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</si>
  <si>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</si>
  <si>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</si>
  <si>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</si>
  <si>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</si>
  <si>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Расходы на проведение Всероссийской переписи населения 2020 года</t>
  </si>
  <si>
    <t>Осуществление первичного воинского учета на территориях, где отсутствуют военные комиссариаты</t>
  </si>
  <si>
    <t>04.0.00.00000</t>
  </si>
  <si>
    <t>Основное мероприятие "Возмещение затрат на перевозку льготных категорий пассажиров при проезде на внутрирайонном автобусном сообщении"</t>
  </si>
  <si>
    <t>04.0.01.00000</t>
  </si>
  <si>
    <t>Отдельные мероприятия в области автомобильного транспорта</t>
  </si>
  <si>
    <t>04.0.01.00360</t>
  </si>
  <si>
    <t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</si>
  <si>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</si>
  <si>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</si>
  <si>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</si>
  <si>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</si>
  <si>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</si>
  <si>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</si>
  <si>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</si>
  <si>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</si>
  <si>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Поддержка коммунального хозяйства</t>
  </si>
  <si>
    <t>99.0.00.00420</t>
  </si>
  <si>
    <t>Расходы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</si>
  <si>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</si>
  <si>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</si>
  <si>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</si>
  <si>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</si>
  <si>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</si>
  <si>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</si>
  <si>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</si>
  <si>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</si>
  <si>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</si>
  <si>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</si>
  <si>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</si>
  <si>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</si>
  <si>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</si>
  <si>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Основное мероприятие "Реализация инновационного социального проекта "Школа счастливой семьи""</t>
  </si>
  <si>
    <t>01.0.03.00000</t>
  </si>
  <si>
    <t>Реализация инновационного социального проекта "Школа счастливой семьи"</t>
  </si>
  <si>
    <t>01.0.03.00730</t>
  </si>
  <si>
    <t>Оснащение объектов спортивной инфраструктуры спортивно-технологическим оборудованием (малые площадки ГТО)</t>
  </si>
  <si>
    <t>99.0.P5.70290</t>
  </si>
  <si>
    <t>Иные межбюджетные трансферты</t>
  </si>
  <si>
    <t>540</t>
  </si>
  <si>
    <t xml:space="preserve">Приложение № 1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</si>
  <si>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</si>
  <si>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  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</si>
  <si>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</si>
  <si>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99.0.03.00590</t>
  </si>
  <si>
    <t>220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</si>
  <si>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2021 год и плановый период 2022-2023 годов</t>
  </si>
  <si>
    <t>придомовые территории</t>
  </si>
  <si>
    <t>благоустройство общественных пространств</t>
  </si>
  <si>
    <t>Распределение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2021 год</t>
  </si>
  <si>
    <t xml:space="preserve">Приложене № 4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</si>
  <si>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</t>
  </si>
  <si>
    <t>Перечень муниципальных программ,предусмотренных к финансированию из районного бюджета в 2021 году</t>
  </si>
  <si>
    <t>КЦСР</t>
  </si>
  <si>
    <t>Наименование муниципальных программ</t>
  </si>
  <si>
    <t>0100000000</t>
  </si>
  <si>
    <t>0100100000</t>
  </si>
  <si>
    <t>0100100381</t>
  </si>
  <si>
    <t>0100100710</t>
  </si>
  <si>
    <t>0100200000</t>
  </si>
  <si>
    <t>0100200720</t>
  </si>
  <si>
    <t>0100300000</t>
  </si>
  <si>
    <t>0100300730</t>
  </si>
  <si>
    <t>0300000000</t>
  </si>
  <si>
    <t>0300100000</t>
  </si>
  <si>
    <t>03001S0690</t>
  </si>
  <si>
    <t>0400000000</t>
  </si>
  <si>
    <t>0400100000</t>
  </si>
  <si>
    <t>0400100360</t>
  </si>
  <si>
    <t>0500000000</t>
  </si>
  <si>
    <t>0500100000</t>
  </si>
  <si>
    <t>0500100350</t>
  </si>
  <si>
    <t xml:space="preserve">Приложене № 6                                                                                                                        </t>
  </si>
  <si>
    <t xml:space="preserve">Приложене №7 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</si>
  <si>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23.04.2021 №44      
</t>
  </si>
  <si>
    <t xml:space="preserve">к решению сессии Совета депутатов Усть-Таркского района  от  23.04.2021   №44
</t>
  </si>
  <si>
    <t xml:space="preserve">к решению сессии Совета депутатов Усть-Таркского района   от  23.04.2021 №44  
</t>
  </si>
  <si>
    <t xml:space="preserve">к решению сессии Совета депутатов Усть-Таркского района   от 23.04.2021 №44    
</t>
  </si>
  <si>
    <t xml:space="preserve">к решению сессии Совета депутатов Усть-Таркского района   от 23.04.2021 №44      
</t>
  </si>
  <si>
    <t xml:space="preserve">к решению сессии Совета депутатов Усть-Таркского района   от 23.04.2021   №44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</si>
</sst>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.0"/>
    <numFmt numFmtId="171" formatCode="00.0.0000"/>
    <numFmt numFmtId="172" formatCode="#,##0.00;[Red]\-#,##0.00"/>
    <numFmt numFmtId="173" formatCode="#,##0.0;[Red]\-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2" fillId="0" borderId="0"/>
    <xf numFmtId="0" fontId="1" fillId="3" borderId="14">
      <alignment horizontal="left" vertical="top" wrapText="1"/>
    </xf>
    <xf numFmtId="49" fontId="23" fillId="4" borderId="14">
      <alignment horizontal="left" vertical="top" wrapText="1"/>
    </xf>
    <xf numFmtId="0" fontId="24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/>
  </cellStyleXfs>
  <cellXfs count="195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18" fillId="0" borderId="0" xfId="9" applyFont="1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1" fillId="0" borderId="0" xfId="9" applyFont="1" applyAlignment="1">
      <alignment horizontal="right"/>
    </xf>
    <xf numFmtId="0" fontId="15" fillId="0" borderId="9" xfId="9" applyFont="1" applyBorder="1" applyAlignment="1">
      <alignment horizontal="center" vertical="center"/>
    </xf>
    <xf numFmtId="0" fontId="15" fillId="0" borderId="9" xfId="9" applyFont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14" fillId="0" borderId="30" xfId="9" applyFont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166" fontId="16" fillId="0" borderId="4" xfId="5" applyNumberFormat="1" applyFont="1" applyBorder="1" applyAlignment="1">
      <alignment vertical="top"/>
    </xf>
    <xf numFmtId="166" fontId="16" fillId="0" borderId="2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3" fillId="0" borderId="25" xfId="5" applyFont="1" applyBorder="1" applyAlignment="1">
      <alignment horizontal="left" vertical="top" wrapText="1"/>
    </xf>
    <xf numFmtId="0" fontId="16" fillId="0" borderId="26" xfId="5" applyFont="1" applyBorder="1" applyAlignment="1">
      <alignment horizontal="center" vertical="top" wrapText="1"/>
    </xf>
    <xf numFmtId="166" fontId="16" fillId="0" borderId="26" xfId="5" applyNumberFormat="1" applyFont="1" applyBorder="1" applyAlignment="1">
      <alignment vertical="top"/>
    </xf>
    <xf numFmtId="166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5" fillId="0" borderId="8" xfId="0" applyFont="1" applyBorder="1" applyAlignment="1">
      <alignment horizontal="center" wrapText="1"/>
    </xf>
    <xf numFmtId="168" fontId="16" fillId="0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5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0" applyNumberFormat="1" applyFont="1" applyBorder="1"/>
    <xf numFmtId="166" fontId="15" fillId="0" borderId="8" xfId="9" applyNumberFormat="1" applyFont="1" applyBorder="1" applyAlignment="1">
      <alignment horizontal="right"/>
    </xf>
    <xf numFmtId="0" fontId="16" fillId="0" borderId="28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3" xfId="1" applyNumberFormat="1" applyFont="1" applyFill="1" applyBorder="1" applyAlignment="1" applyProtection="1">
      <alignment horizontal="center" vertical="center"/>
      <protection hidden="1"/>
    </xf>
    <xf numFmtId="0" fontId="1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13" fillId="0" borderId="5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5" xfId="1" applyNumberFormat="1" applyFont="1" applyFill="1" applyBorder="1" applyAlignment="1" applyProtection="1">
      <alignment horizontal="right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27" xfId="1" applyNumberFormat="1" applyFont="1" applyFill="1" applyBorder="1" applyAlignment="1" applyProtection="1">
      <alignment horizontal="right" vertical="center"/>
      <protection hidden="1"/>
    </xf>
    <xf numFmtId="0" fontId="13" fillId="0" borderId="5" xfId="1" applyNumberFormat="1" applyFont="1" applyFill="1" applyBorder="1" applyAlignment="1" applyProtection="1">
      <alignment horizontal="lef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3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7" xfId="1" applyNumberFormat="1" applyFont="1" applyFill="1" applyBorder="1" applyAlignment="1" applyProtection="1">
      <alignment horizontal="center" vertical="center"/>
      <protection hidden="1"/>
    </xf>
    <xf numFmtId="168" fontId="13" fillId="0" borderId="17" xfId="1" applyNumberFormat="1" applyFont="1" applyFill="1" applyBorder="1" applyAlignment="1" applyProtection="1">
      <alignment horizontal="center" vertical="center"/>
      <protection hidden="1"/>
    </xf>
    <xf numFmtId="168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17" xfId="1" applyNumberFormat="1" applyFont="1" applyFill="1" applyBorder="1" applyAlignment="1" applyProtection="1">
      <alignment horizontal="center" vertical="center"/>
      <protection hidden="1"/>
    </xf>
    <xf numFmtId="169" fontId="13" fillId="0" borderId="10" xfId="1" applyNumberFormat="1" applyFont="1" applyFill="1" applyBorder="1" applyAlignment="1" applyProtection="1">
      <alignment horizontal="center" vertical="center"/>
      <protection hidden="1"/>
    </xf>
    <xf numFmtId="165" fontId="13" fillId="0" borderId="10" xfId="1" applyNumberFormat="1" applyFont="1" applyFill="1" applyBorder="1" applyAlignment="1" applyProtection="1">
      <alignment horizontal="right" vertical="center"/>
      <protection hidden="1"/>
    </xf>
    <xf numFmtId="165" fontId="13" fillId="0" borderId="17" xfId="1" applyNumberFormat="1" applyFont="1" applyFill="1" applyBorder="1" applyAlignment="1" applyProtection="1">
      <alignment horizontal="right" vertical="center"/>
      <protection hidden="1"/>
    </xf>
    <xf numFmtId="0" fontId="16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7" xfId="1" applyNumberFormat="1" applyFont="1" applyFill="1" applyBorder="1" applyAlignment="1" applyProtection="1">
      <alignment horizontal="center" vertical="center"/>
      <protection hidden="1"/>
    </xf>
    <xf numFmtId="168" fontId="16" fillId="0" borderId="17" xfId="1" applyNumberFormat="1" applyFont="1" applyFill="1" applyBorder="1" applyAlignment="1" applyProtection="1">
      <alignment horizontal="center" vertical="center"/>
      <protection hidden="1"/>
    </xf>
    <xf numFmtId="168" fontId="16" fillId="0" borderId="10" xfId="1" applyNumberFormat="1" applyFont="1" applyFill="1" applyBorder="1" applyAlignment="1" applyProtection="1">
      <alignment horizontal="center" vertical="center"/>
      <protection hidden="1"/>
    </xf>
    <xf numFmtId="0" fontId="16" fillId="0" borderId="17" xfId="1" applyNumberFormat="1" applyFont="1" applyFill="1" applyBorder="1" applyAlignment="1" applyProtection="1">
      <alignment horizontal="center" vertical="center"/>
      <protection hidden="1"/>
    </xf>
    <xf numFmtId="169" fontId="16" fillId="0" borderId="10" xfId="1" applyNumberFormat="1" applyFont="1" applyFill="1" applyBorder="1" applyAlignment="1" applyProtection="1">
      <alignment horizontal="center" vertical="center"/>
      <protection hidden="1"/>
    </xf>
    <xf numFmtId="165" fontId="16" fillId="0" borderId="10" xfId="1" applyNumberFormat="1" applyFont="1" applyFill="1" applyBorder="1" applyAlignment="1" applyProtection="1">
      <alignment horizontal="right" vertical="center"/>
      <protection hidden="1"/>
    </xf>
    <xf numFmtId="165" fontId="16" fillId="0" borderId="17" xfId="1" applyNumberFormat="1" applyFont="1" applyFill="1" applyBorder="1" applyAlignment="1" applyProtection="1">
      <alignment horizontal="right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7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7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7" xfId="1" applyNumberFormat="1" applyFont="1" applyFill="1" applyBorder="1" applyAlignment="1" applyProtection="1">
      <alignment horizontal="center" vertical="center"/>
      <protection hidden="1"/>
    </xf>
    <xf numFmtId="165" fontId="16" fillId="0" borderId="27" xfId="1" applyNumberFormat="1" applyFont="1" applyFill="1" applyBorder="1" applyAlignment="1" applyProtection="1">
      <alignment horizontal="right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15" fillId="0" borderId="8" xfId="9" applyFont="1" applyBorder="1" applyAlignment="1">
      <alignment horizontal="center" vertical="center" wrapText="1"/>
    </xf>
    <xf numFmtId="0" fontId="14" fillId="0" borderId="36" xfId="9" applyFont="1" applyBorder="1" applyAlignment="1">
      <alignment horizontal="left"/>
    </xf>
    <xf numFmtId="170" fontId="14" fillId="0" borderId="27" xfId="9" applyNumberFormat="1" applyFont="1" applyBorder="1" applyAlignment="1">
      <alignment horizontal="right"/>
    </xf>
    <xf numFmtId="170" fontId="14" fillId="0" borderId="27" xfId="0" applyNumberFormat="1" applyFont="1" applyBorder="1"/>
    <xf numFmtId="170" fontId="14" fillId="0" borderId="1" xfId="0" applyNumberFormat="1" applyFont="1" applyBorder="1"/>
    <xf numFmtId="170" fontId="15" fillId="0" borderId="15" xfId="9" applyNumberFormat="1" applyFont="1" applyBorder="1" applyAlignment="1">
      <alignment horizontal="right"/>
    </xf>
    <xf numFmtId="170" fontId="15" fillId="0" borderId="8" xfId="9" applyNumberFormat="1" applyFont="1" applyBorder="1" applyAlignment="1">
      <alignment horizontal="right"/>
    </xf>
    <xf numFmtId="168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165" fontId="1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165" fontId="16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34" xfId="1" applyNumberFormat="1" applyFont="1" applyFill="1" applyBorder="1" applyAlignment="1" applyProtection="1">
      <alignment horizontal="left" vertical="center"/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8" fillId="0" borderId="0" xfId="2" applyBorder="1" applyProtection="1">
      <protection hidden="1"/>
    </xf>
    <xf numFmtId="0" fontId="0" fillId="0" borderId="0" xfId="0" applyBorder="1"/>
    <xf numFmtId="0" fontId="17" fillId="0" borderId="37" xfId="0" applyFont="1" applyBorder="1" applyAlignment="1">
      <alignment horizontal="right"/>
    </xf>
    <xf numFmtId="166" fontId="15" fillId="0" borderId="8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14" fillId="0" borderId="0" xfId="9" applyFont="1"/>
    <xf numFmtId="0" fontId="28" fillId="0" borderId="14" xfId="0" applyNumberFormat="1" applyFont="1" applyFill="1" applyBorder="1" applyAlignment="1" applyProtection="1">
      <alignment horizontal="centerContinuous" vertical="center"/>
      <protection hidden="1"/>
    </xf>
    <xf numFmtId="0" fontId="27" fillId="0" borderId="38" xfId="0" applyNumberFormat="1" applyFont="1" applyFill="1" applyBorder="1" applyAlignment="1" applyProtection="1">
      <alignment horizontal="center" vertical="center"/>
      <protection hidden="1"/>
    </xf>
    <xf numFmtId="0" fontId="27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0" applyNumberFormat="1" applyFont="1" applyFill="1" applyBorder="1" applyAlignment="1" applyProtection="1">
      <alignment horizontal="left" vertical="top" wrapText="1"/>
      <protection hidden="1"/>
    </xf>
    <xf numFmtId="171" fontId="13" fillId="0" borderId="14" xfId="0" applyNumberFormat="1" applyFont="1" applyFill="1" applyBorder="1" applyAlignment="1" applyProtection="1">
      <alignment horizontal="center" vertical="center"/>
      <protection hidden="1"/>
    </xf>
    <xf numFmtId="165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29" fillId="0" borderId="6" xfId="0" applyNumberFormat="1" applyFont="1" applyFill="1" applyBorder="1" applyAlignment="1" applyProtection="1">
      <alignment horizontal="left" vertical="top" wrapText="1"/>
      <protection hidden="1"/>
    </xf>
    <xf numFmtId="171" fontId="29" fillId="0" borderId="14" xfId="0" applyNumberFormat="1" applyFont="1" applyFill="1" applyBorder="1" applyAlignment="1" applyProtection="1">
      <alignment horizontal="center" vertical="center"/>
      <protection hidden="1"/>
    </xf>
    <xf numFmtId="165" fontId="29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6" xfId="0" applyNumberFormat="1" applyFont="1" applyFill="1" applyBorder="1" applyAlignment="1" applyProtection="1">
      <alignment horizontal="left" vertical="top" wrapText="1"/>
      <protection hidden="1"/>
    </xf>
    <xf numFmtId="171" fontId="16" fillId="0" borderId="14" xfId="0" applyNumberFormat="1" applyFont="1" applyFill="1" applyBorder="1" applyAlignment="1" applyProtection="1">
      <alignment horizontal="center" vertical="center"/>
      <protection hidden="1"/>
    </xf>
    <xf numFmtId="165" fontId="16" fillId="0" borderId="4" xfId="0" applyNumberFormat="1" applyFont="1" applyFill="1" applyBorder="1" applyAlignment="1" applyProtection="1">
      <alignment horizontal="center" vertical="center"/>
      <protection hidden="1"/>
    </xf>
    <xf numFmtId="172" fontId="13" fillId="0" borderId="3" xfId="0" applyNumberFormat="1" applyFont="1" applyFill="1" applyBorder="1" applyAlignment="1" applyProtection="1">
      <protection hidden="1"/>
    </xf>
    <xf numFmtId="172" fontId="13" fillId="0" borderId="20" xfId="0" applyNumberFormat="1" applyFont="1" applyFill="1" applyBorder="1" applyAlignment="1" applyProtection="1">
      <protection hidden="1"/>
    </xf>
    <xf numFmtId="173" fontId="13" fillId="0" borderId="2" xfId="0" applyNumberFormat="1" applyFont="1" applyFill="1" applyBorder="1" applyAlignment="1" applyProtection="1"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0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28" xfId="9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5" fillId="0" borderId="28" xfId="9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5" fillId="0" borderId="28" xfId="0" applyFont="1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4" fillId="0" borderId="0" xfId="9" applyFont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"/>
  <sheetViews>
    <sheetView showGridLines="0" tabSelected="1" zoomScaleNormal="100" workbookViewId="0">
      <selection activeCell="F3" sqref="F3:H3"/>
    </sheetView>
  </sheetViews>
  <sheetFormatPr defaultColWidth="9.28515625" defaultRowHeight="12.75" x14ac:dyDescent="0.2"/>
  <cols>
    <col min="1" max="1" width="39.140625" style="29" customWidth="1"/>
    <col min="2" max="2" width="4.28515625" style="29" customWidth="1"/>
    <col min="3" max="3" width="3.85546875" style="29" customWidth="1"/>
    <col min="4" max="4" width="11.7109375" style="29" customWidth="1"/>
    <col min="5" max="5" width="4.5703125" style="29" customWidth="1"/>
    <col min="6" max="6" width="10" style="29" customWidth="1"/>
    <col min="7" max="7" width="9.7109375" style="29" customWidth="1"/>
    <col min="8" max="8" width="11.28515625" style="29" customWidth="1"/>
    <col min="9" max="16384" width="9.28515625" style="29"/>
  </cols>
  <sheetData>
    <row r="1" spans="1:8" ht="12.75" customHeight="1" x14ac:dyDescent="0.2">
      <c r="B1" s="35"/>
      <c r="F1" s="173" t="s">
        <v>330</v>
      </c>
      <c r="G1" s="173"/>
      <c r="H1" s="173"/>
    </row>
    <row r="2" spans="1:8" ht="12.75" customHeight="1" x14ac:dyDescent="0.2">
      <c r="B2" s="35"/>
      <c r="F2" s="172"/>
      <c r="G2" s="172"/>
    </row>
    <row r="3" spans="1:8" ht="46.5" customHeight="1" x14ac:dyDescent="0.2">
      <c r="B3" s="36"/>
      <c r="F3" s="174" t="s">
        <v>365</v>
      </c>
      <c r="G3" s="174"/>
      <c r="H3" s="174"/>
    </row>
    <row r="4" spans="1:8" ht="65.45" customHeight="1" x14ac:dyDescent="0.25">
      <c r="A4" s="175" t="s">
        <v>147</v>
      </c>
      <c r="B4" s="175"/>
      <c r="C4" s="175"/>
      <c r="D4" s="175"/>
      <c r="E4" s="175"/>
      <c r="F4" s="175"/>
      <c r="G4" s="175"/>
      <c r="H4" s="175"/>
    </row>
    <row r="5" spans="1:8" ht="12.75" customHeight="1" x14ac:dyDescent="0.3">
      <c r="A5" s="31"/>
      <c r="B5" s="31"/>
      <c r="C5" s="30"/>
    </row>
    <row r="6" spans="1:8" ht="12.75" customHeight="1" x14ac:dyDescent="0.2">
      <c r="A6" s="32"/>
      <c r="B6" s="33"/>
      <c r="C6" s="30"/>
    </row>
    <row r="7" spans="1:8" ht="13.5" thickBot="1" x14ac:dyDescent="0.25">
      <c r="A7" s="58"/>
      <c r="B7" s="59"/>
      <c r="C7" s="58"/>
      <c r="D7" s="59"/>
      <c r="E7" s="59"/>
      <c r="F7" s="59"/>
      <c r="G7" s="59"/>
      <c r="H7" s="60" t="s">
        <v>126</v>
      </c>
    </row>
    <row r="8" spans="1:8" ht="13.5" thickBot="1" x14ac:dyDescent="0.25">
      <c r="A8" s="72"/>
      <c r="B8" s="73" t="s">
        <v>52</v>
      </c>
      <c r="C8" s="74" t="s">
        <v>51</v>
      </c>
      <c r="D8" s="74" t="s">
        <v>50</v>
      </c>
      <c r="E8" s="74" t="s">
        <v>49</v>
      </c>
      <c r="F8" s="73">
        <v>2021</v>
      </c>
      <c r="G8" s="75">
        <v>2022</v>
      </c>
      <c r="H8" s="76">
        <v>2023</v>
      </c>
    </row>
    <row r="9" spans="1:8" ht="13.15" x14ac:dyDescent="0.2">
      <c r="A9" s="83">
        <v>1</v>
      </c>
      <c r="B9" s="84">
        <v>2</v>
      </c>
      <c r="C9" s="84">
        <v>3</v>
      </c>
      <c r="D9" s="85">
        <v>4</v>
      </c>
      <c r="E9" s="84">
        <v>5</v>
      </c>
      <c r="F9" s="84">
        <v>6</v>
      </c>
      <c r="G9" s="79">
        <v>7</v>
      </c>
      <c r="H9" s="80">
        <v>8</v>
      </c>
    </row>
    <row r="10" spans="1:8" x14ac:dyDescent="0.2">
      <c r="A10" s="86" t="s">
        <v>83</v>
      </c>
      <c r="B10" s="87">
        <v>1</v>
      </c>
      <c r="C10" s="138">
        <v>0</v>
      </c>
      <c r="D10" s="140" t="s">
        <v>148</v>
      </c>
      <c r="E10" s="139" t="s">
        <v>148</v>
      </c>
      <c r="F10" s="88">
        <v>67498.3</v>
      </c>
      <c r="G10" s="141">
        <v>29068.7</v>
      </c>
      <c r="H10" s="88">
        <v>29472.7</v>
      </c>
    </row>
    <row r="11" spans="1:8" ht="38.25" x14ac:dyDescent="0.2">
      <c r="A11" s="86" t="s">
        <v>48</v>
      </c>
      <c r="B11" s="87">
        <v>1</v>
      </c>
      <c r="C11" s="138">
        <v>2</v>
      </c>
      <c r="D11" s="140" t="s">
        <v>148</v>
      </c>
      <c r="E11" s="139" t="s">
        <v>148</v>
      </c>
      <c r="F11" s="88">
        <v>2125</v>
      </c>
      <c r="G11" s="141">
        <v>2125</v>
      </c>
      <c r="H11" s="88">
        <v>2125</v>
      </c>
    </row>
    <row r="12" spans="1:8" x14ac:dyDescent="0.2">
      <c r="A12" s="86" t="s">
        <v>58</v>
      </c>
      <c r="B12" s="87">
        <v>1</v>
      </c>
      <c r="C12" s="138">
        <v>2</v>
      </c>
      <c r="D12" s="140" t="s">
        <v>150</v>
      </c>
      <c r="E12" s="139" t="s">
        <v>148</v>
      </c>
      <c r="F12" s="88">
        <v>2125</v>
      </c>
      <c r="G12" s="141">
        <v>2125</v>
      </c>
      <c r="H12" s="88">
        <v>2125</v>
      </c>
    </row>
    <row r="13" spans="1:8" x14ac:dyDescent="0.2">
      <c r="A13" s="86" t="s">
        <v>47</v>
      </c>
      <c r="B13" s="87">
        <v>1</v>
      </c>
      <c r="C13" s="138">
        <v>2</v>
      </c>
      <c r="D13" s="140" t="s">
        <v>158</v>
      </c>
      <c r="E13" s="139" t="s">
        <v>148</v>
      </c>
      <c r="F13" s="88">
        <v>2125</v>
      </c>
      <c r="G13" s="141">
        <v>2125</v>
      </c>
      <c r="H13" s="88">
        <v>2125</v>
      </c>
    </row>
    <row r="14" spans="1:8" ht="76.5" x14ac:dyDescent="0.2">
      <c r="A14" s="90" t="s">
        <v>115</v>
      </c>
      <c r="B14" s="54">
        <v>1</v>
      </c>
      <c r="C14" s="114">
        <v>2</v>
      </c>
      <c r="D14" s="55" t="s">
        <v>158</v>
      </c>
      <c r="E14" s="142">
        <v>100</v>
      </c>
      <c r="F14" s="56">
        <v>2125</v>
      </c>
      <c r="G14" s="143">
        <v>2125</v>
      </c>
      <c r="H14" s="56">
        <v>2125</v>
      </c>
    </row>
    <row r="15" spans="1:8" ht="25.5" x14ac:dyDescent="0.2">
      <c r="A15" s="90" t="s">
        <v>98</v>
      </c>
      <c r="B15" s="54">
        <v>1</v>
      </c>
      <c r="C15" s="114">
        <v>2</v>
      </c>
      <c r="D15" s="55" t="s">
        <v>158</v>
      </c>
      <c r="E15" s="142">
        <v>120</v>
      </c>
      <c r="F15" s="56">
        <v>2125</v>
      </c>
      <c r="G15" s="143">
        <v>2125</v>
      </c>
      <c r="H15" s="56">
        <v>2125</v>
      </c>
    </row>
    <row r="16" spans="1:8" ht="51" x14ac:dyDescent="0.2">
      <c r="A16" s="86" t="s">
        <v>46</v>
      </c>
      <c r="B16" s="87">
        <v>1</v>
      </c>
      <c r="C16" s="138">
        <v>3</v>
      </c>
      <c r="D16" s="140" t="s">
        <v>148</v>
      </c>
      <c r="E16" s="139" t="s">
        <v>148</v>
      </c>
      <c r="F16" s="88">
        <v>3062.6</v>
      </c>
      <c r="G16" s="141">
        <v>1500</v>
      </c>
      <c r="H16" s="88">
        <v>1500</v>
      </c>
    </row>
    <row r="17" spans="1:8" x14ac:dyDescent="0.2">
      <c r="A17" s="86" t="s">
        <v>58</v>
      </c>
      <c r="B17" s="87">
        <v>1</v>
      </c>
      <c r="C17" s="138">
        <v>3</v>
      </c>
      <c r="D17" s="140" t="s">
        <v>150</v>
      </c>
      <c r="E17" s="139" t="s">
        <v>148</v>
      </c>
      <c r="F17" s="88">
        <v>3062.6</v>
      </c>
      <c r="G17" s="141">
        <v>1500</v>
      </c>
      <c r="H17" s="88">
        <v>1500</v>
      </c>
    </row>
    <row r="18" spans="1:8" ht="38.25" x14ac:dyDescent="0.2">
      <c r="A18" s="86" t="s">
        <v>159</v>
      </c>
      <c r="B18" s="87">
        <v>1</v>
      </c>
      <c r="C18" s="138">
        <v>3</v>
      </c>
      <c r="D18" s="140" t="s">
        <v>160</v>
      </c>
      <c r="E18" s="139" t="s">
        <v>148</v>
      </c>
      <c r="F18" s="88">
        <v>1397.6</v>
      </c>
      <c r="G18" s="141">
        <v>500</v>
      </c>
      <c r="H18" s="88">
        <v>500</v>
      </c>
    </row>
    <row r="19" spans="1:8" ht="76.5" x14ac:dyDescent="0.2">
      <c r="A19" s="90" t="s">
        <v>115</v>
      </c>
      <c r="B19" s="54">
        <v>1</v>
      </c>
      <c r="C19" s="114">
        <v>3</v>
      </c>
      <c r="D19" s="55" t="s">
        <v>160</v>
      </c>
      <c r="E19" s="142">
        <v>100</v>
      </c>
      <c r="F19" s="56">
        <v>1177.8</v>
      </c>
      <c r="G19" s="143">
        <v>299.2</v>
      </c>
      <c r="H19" s="56">
        <v>299.2</v>
      </c>
    </row>
    <row r="20" spans="1:8" ht="25.5" x14ac:dyDescent="0.2">
      <c r="A20" s="90" t="s">
        <v>98</v>
      </c>
      <c r="B20" s="54">
        <v>1</v>
      </c>
      <c r="C20" s="114">
        <v>3</v>
      </c>
      <c r="D20" s="55" t="s">
        <v>160</v>
      </c>
      <c r="E20" s="142">
        <v>120</v>
      </c>
      <c r="F20" s="56">
        <v>1177.8</v>
      </c>
      <c r="G20" s="143">
        <v>299.2</v>
      </c>
      <c r="H20" s="56">
        <v>299.2</v>
      </c>
    </row>
    <row r="21" spans="1:8" ht="38.25" x14ac:dyDescent="0.2">
      <c r="A21" s="90" t="s">
        <v>116</v>
      </c>
      <c r="B21" s="54">
        <v>1</v>
      </c>
      <c r="C21" s="114">
        <v>3</v>
      </c>
      <c r="D21" s="55" t="s">
        <v>160</v>
      </c>
      <c r="E21" s="142">
        <v>200</v>
      </c>
      <c r="F21" s="56">
        <v>218.8</v>
      </c>
      <c r="G21" s="143">
        <v>200.8</v>
      </c>
      <c r="H21" s="56">
        <v>200.8</v>
      </c>
    </row>
    <row r="22" spans="1:8" ht="38.25" x14ac:dyDescent="0.2">
      <c r="A22" s="90" t="s">
        <v>99</v>
      </c>
      <c r="B22" s="54">
        <v>1</v>
      </c>
      <c r="C22" s="114">
        <v>3</v>
      </c>
      <c r="D22" s="55" t="s">
        <v>160</v>
      </c>
      <c r="E22" s="142">
        <v>240</v>
      </c>
      <c r="F22" s="56">
        <v>218.8</v>
      </c>
      <c r="G22" s="143">
        <v>200.8</v>
      </c>
      <c r="H22" s="56">
        <v>200.8</v>
      </c>
    </row>
    <row r="23" spans="1:8" x14ac:dyDescent="0.2">
      <c r="A23" s="90" t="s">
        <v>117</v>
      </c>
      <c r="B23" s="54">
        <v>1</v>
      </c>
      <c r="C23" s="114">
        <v>3</v>
      </c>
      <c r="D23" s="55" t="s">
        <v>160</v>
      </c>
      <c r="E23" s="142">
        <v>800</v>
      </c>
      <c r="F23" s="56">
        <v>1</v>
      </c>
      <c r="G23" s="143">
        <v>0</v>
      </c>
      <c r="H23" s="56">
        <v>0</v>
      </c>
    </row>
    <row r="24" spans="1:8" x14ac:dyDescent="0.2">
      <c r="A24" s="90" t="s">
        <v>100</v>
      </c>
      <c r="B24" s="54">
        <v>1</v>
      </c>
      <c r="C24" s="114">
        <v>3</v>
      </c>
      <c r="D24" s="55" t="s">
        <v>160</v>
      </c>
      <c r="E24" s="142">
        <v>850</v>
      </c>
      <c r="F24" s="56">
        <v>1</v>
      </c>
      <c r="G24" s="143">
        <v>0</v>
      </c>
      <c r="H24" s="56">
        <v>0</v>
      </c>
    </row>
    <row r="25" spans="1:8" ht="25.5" x14ac:dyDescent="0.2">
      <c r="A25" s="86" t="s">
        <v>45</v>
      </c>
      <c r="B25" s="87">
        <v>1</v>
      </c>
      <c r="C25" s="138">
        <v>3</v>
      </c>
      <c r="D25" s="140" t="s">
        <v>161</v>
      </c>
      <c r="E25" s="139" t="s">
        <v>148</v>
      </c>
      <c r="F25" s="88">
        <v>1665</v>
      </c>
      <c r="G25" s="141">
        <v>1000</v>
      </c>
      <c r="H25" s="88">
        <v>1000</v>
      </c>
    </row>
    <row r="26" spans="1:8" ht="76.5" x14ac:dyDescent="0.2">
      <c r="A26" s="90" t="s">
        <v>115</v>
      </c>
      <c r="B26" s="54">
        <v>1</v>
      </c>
      <c r="C26" s="114">
        <v>3</v>
      </c>
      <c r="D26" s="55" t="s">
        <v>161</v>
      </c>
      <c r="E26" s="142">
        <v>100</v>
      </c>
      <c r="F26" s="56">
        <v>1665</v>
      </c>
      <c r="G26" s="143">
        <v>1000</v>
      </c>
      <c r="H26" s="56">
        <v>1000</v>
      </c>
    </row>
    <row r="27" spans="1:8" ht="25.5" x14ac:dyDescent="0.2">
      <c r="A27" s="90" t="s">
        <v>98</v>
      </c>
      <c r="B27" s="54">
        <v>1</v>
      </c>
      <c r="C27" s="114">
        <v>3</v>
      </c>
      <c r="D27" s="55" t="s">
        <v>161</v>
      </c>
      <c r="E27" s="142">
        <v>120</v>
      </c>
      <c r="F27" s="56">
        <v>1665</v>
      </c>
      <c r="G27" s="143">
        <v>1000</v>
      </c>
      <c r="H27" s="56">
        <v>1000</v>
      </c>
    </row>
    <row r="28" spans="1:8" ht="63.75" x14ac:dyDescent="0.2">
      <c r="A28" s="86" t="s">
        <v>44</v>
      </c>
      <c r="B28" s="87">
        <v>1</v>
      </c>
      <c r="C28" s="138">
        <v>4</v>
      </c>
      <c r="D28" s="140" t="s">
        <v>148</v>
      </c>
      <c r="E28" s="139" t="s">
        <v>148</v>
      </c>
      <c r="F28" s="88">
        <v>38082.6</v>
      </c>
      <c r="G28" s="141">
        <v>19048.400000000001</v>
      </c>
      <c r="H28" s="88">
        <v>19102</v>
      </c>
    </row>
    <row r="29" spans="1:8" x14ac:dyDescent="0.2">
      <c r="A29" s="86" t="s">
        <v>58</v>
      </c>
      <c r="B29" s="87">
        <v>1</v>
      </c>
      <c r="C29" s="138">
        <v>4</v>
      </c>
      <c r="D29" s="140" t="s">
        <v>150</v>
      </c>
      <c r="E29" s="139" t="s">
        <v>148</v>
      </c>
      <c r="F29" s="88">
        <v>38082.6</v>
      </c>
      <c r="G29" s="141">
        <v>19048.400000000001</v>
      </c>
      <c r="H29" s="88">
        <v>19102</v>
      </c>
    </row>
    <row r="30" spans="1:8" ht="25.5" x14ac:dyDescent="0.2">
      <c r="A30" s="86" t="s">
        <v>43</v>
      </c>
      <c r="B30" s="87">
        <v>1</v>
      </c>
      <c r="C30" s="138">
        <v>4</v>
      </c>
      <c r="D30" s="140" t="s">
        <v>162</v>
      </c>
      <c r="E30" s="139" t="s">
        <v>148</v>
      </c>
      <c r="F30" s="88">
        <v>3112.1</v>
      </c>
      <c r="G30" s="141">
        <v>11585.8</v>
      </c>
      <c r="H30" s="88">
        <v>11555.9</v>
      </c>
    </row>
    <row r="31" spans="1:8" ht="76.5" x14ac:dyDescent="0.2">
      <c r="A31" s="90" t="s">
        <v>115</v>
      </c>
      <c r="B31" s="54">
        <v>1</v>
      </c>
      <c r="C31" s="114">
        <v>4</v>
      </c>
      <c r="D31" s="55" t="s">
        <v>162</v>
      </c>
      <c r="E31" s="142">
        <v>100</v>
      </c>
      <c r="F31" s="56">
        <v>3112.1</v>
      </c>
      <c r="G31" s="143">
        <v>11585.8</v>
      </c>
      <c r="H31" s="56">
        <v>11555.9</v>
      </c>
    </row>
    <row r="32" spans="1:8" ht="25.5" x14ac:dyDescent="0.2">
      <c r="A32" s="90" t="s">
        <v>98</v>
      </c>
      <c r="B32" s="54">
        <v>1</v>
      </c>
      <c r="C32" s="114">
        <v>4</v>
      </c>
      <c r="D32" s="55" t="s">
        <v>162</v>
      </c>
      <c r="E32" s="142">
        <v>120</v>
      </c>
      <c r="F32" s="56">
        <v>3112.1</v>
      </c>
      <c r="G32" s="143">
        <v>11585.8</v>
      </c>
      <c r="H32" s="56">
        <v>11555.9</v>
      </c>
    </row>
    <row r="33" spans="1:8" ht="25.5" x14ac:dyDescent="0.2">
      <c r="A33" s="86" t="s">
        <v>32</v>
      </c>
      <c r="B33" s="87">
        <v>1</v>
      </c>
      <c r="C33" s="138">
        <v>4</v>
      </c>
      <c r="D33" s="140" t="s">
        <v>163</v>
      </c>
      <c r="E33" s="139" t="s">
        <v>148</v>
      </c>
      <c r="F33" s="88">
        <v>4364</v>
      </c>
      <c r="G33" s="141">
        <v>3764.2</v>
      </c>
      <c r="H33" s="88">
        <v>3764.2</v>
      </c>
    </row>
    <row r="34" spans="1:8" ht="38.25" x14ac:dyDescent="0.2">
      <c r="A34" s="90" t="s">
        <v>116</v>
      </c>
      <c r="B34" s="54">
        <v>1</v>
      </c>
      <c r="C34" s="114">
        <v>4</v>
      </c>
      <c r="D34" s="55" t="s">
        <v>163</v>
      </c>
      <c r="E34" s="142">
        <v>200</v>
      </c>
      <c r="F34" s="56">
        <v>4208.3999999999996</v>
      </c>
      <c r="G34" s="143">
        <v>3608.6</v>
      </c>
      <c r="H34" s="56">
        <v>3608.6</v>
      </c>
    </row>
    <row r="35" spans="1:8" ht="38.25" x14ac:dyDescent="0.2">
      <c r="A35" s="90" t="s">
        <v>99</v>
      </c>
      <c r="B35" s="54">
        <v>1</v>
      </c>
      <c r="C35" s="114">
        <v>4</v>
      </c>
      <c r="D35" s="55" t="s">
        <v>163</v>
      </c>
      <c r="E35" s="142">
        <v>240</v>
      </c>
      <c r="F35" s="56">
        <v>4208.3999999999996</v>
      </c>
      <c r="G35" s="143">
        <v>3608.6</v>
      </c>
      <c r="H35" s="56">
        <v>3608.6</v>
      </c>
    </row>
    <row r="36" spans="1:8" x14ac:dyDescent="0.2">
      <c r="A36" s="90" t="s">
        <v>117</v>
      </c>
      <c r="B36" s="54">
        <v>1</v>
      </c>
      <c r="C36" s="114">
        <v>4</v>
      </c>
      <c r="D36" s="55" t="s">
        <v>163</v>
      </c>
      <c r="E36" s="142">
        <v>800</v>
      </c>
      <c r="F36" s="56">
        <v>155.6</v>
      </c>
      <c r="G36" s="143">
        <v>155.6</v>
      </c>
      <c r="H36" s="56">
        <v>155.6</v>
      </c>
    </row>
    <row r="37" spans="1:8" x14ac:dyDescent="0.2">
      <c r="A37" s="90" t="s">
        <v>100</v>
      </c>
      <c r="B37" s="54">
        <v>1</v>
      </c>
      <c r="C37" s="114">
        <v>4</v>
      </c>
      <c r="D37" s="55" t="s">
        <v>163</v>
      </c>
      <c r="E37" s="142">
        <v>850</v>
      </c>
      <c r="F37" s="56">
        <v>155.6</v>
      </c>
      <c r="G37" s="143">
        <v>155.6</v>
      </c>
      <c r="H37" s="56">
        <v>155.6</v>
      </c>
    </row>
    <row r="38" spans="1:8" ht="25.5" x14ac:dyDescent="0.2">
      <c r="A38" s="86" t="s">
        <v>42</v>
      </c>
      <c r="B38" s="87">
        <v>1</v>
      </c>
      <c r="C38" s="138">
        <v>4</v>
      </c>
      <c r="D38" s="140" t="s">
        <v>164</v>
      </c>
      <c r="E38" s="139" t="s">
        <v>148</v>
      </c>
      <c r="F38" s="88">
        <v>564</v>
      </c>
      <c r="G38" s="141">
        <v>586</v>
      </c>
      <c r="H38" s="88">
        <v>596.5</v>
      </c>
    </row>
    <row r="39" spans="1:8" ht="76.5" x14ac:dyDescent="0.2">
      <c r="A39" s="90" t="s">
        <v>115</v>
      </c>
      <c r="B39" s="54">
        <v>1</v>
      </c>
      <c r="C39" s="114">
        <v>4</v>
      </c>
      <c r="D39" s="55" t="s">
        <v>164</v>
      </c>
      <c r="E39" s="142">
        <v>100</v>
      </c>
      <c r="F39" s="56">
        <v>483.2</v>
      </c>
      <c r="G39" s="143">
        <v>529.1</v>
      </c>
      <c r="H39" s="56">
        <v>516.70000000000005</v>
      </c>
    </row>
    <row r="40" spans="1:8" ht="25.5" x14ac:dyDescent="0.2">
      <c r="A40" s="90" t="s">
        <v>98</v>
      </c>
      <c r="B40" s="54">
        <v>1</v>
      </c>
      <c r="C40" s="114">
        <v>4</v>
      </c>
      <c r="D40" s="55" t="s">
        <v>164</v>
      </c>
      <c r="E40" s="142">
        <v>120</v>
      </c>
      <c r="F40" s="56">
        <v>483.2</v>
      </c>
      <c r="G40" s="143">
        <v>529.1</v>
      </c>
      <c r="H40" s="56">
        <v>516.70000000000005</v>
      </c>
    </row>
    <row r="41" spans="1:8" ht="38.25" x14ac:dyDescent="0.2">
      <c r="A41" s="90" t="s">
        <v>116</v>
      </c>
      <c r="B41" s="54">
        <v>1</v>
      </c>
      <c r="C41" s="114">
        <v>4</v>
      </c>
      <c r="D41" s="55" t="s">
        <v>164</v>
      </c>
      <c r="E41" s="142">
        <v>200</v>
      </c>
      <c r="F41" s="56">
        <v>80.8</v>
      </c>
      <c r="G41" s="143">
        <v>56.9</v>
      </c>
      <c r="H41" s="56">
        <v>79.8</v>
      </c>
    </row>
    <row r="42" spans="1:8" ht="38.25" x14ac:dyDescent="0.2">
      <c r="A42" s="90" t="s">
        <v>99</v>
      </c>
      <c r="B42" s="54">
        <v>1</v>
      </c>
      <c r="C42" s="114">
        <v>4</v>
      </c>
      <c r="D42" s="55" t="s">
        <v>164</v>
      </c>
      <c r="E42" s="142">
        <v>240</v>
      </c>
      <c r="F42" s="56">
        <v>80.8</v>
      </c>
      <c r="G42" s="143">
        <v>56.9</v>
      </c>
      <c r="H42" s="56">
        <v>79.8</v>
      </c>
    </row>
    <row r="43" spans="1:8" ht="51" x14ac:dyDescent="0.2">
      <c r="A43" s="86" t="s">
        <v>10</v>
      </c>
      <c r="B43" s="87">
        <v>1</v>
      </c>
      <c r="C43" s="138">
        <v>4</v>
      </c>
      <c r="D43" s="140" t="s">
        <v>165</v>
      </c>
      <c r="E43" s="139" t="s">
        <v>148</v>
      </c>
      <c r="F43" s="88">
        <v>1600.9</v>
      </c>
      <c r="G43" s="141">
        <v>1663.4</v>
      </c>
      <c r="H43" s="88">
        <v>1728.2</v>
      </c>
    </row>
    <row r="44" spans="1:8" ht="76.5" x14ac:dyDescent="0.2">
      <c r="A44" s="90" t="s">
        <v>115</v>
      </c>
      <c r="B44" s="54">
        <v>1</v>
      </c>
      <c r="C44" s="114">
        <v>4</v>
      </c>
      <c r="D44" s="55" t="s">
        <v>165</v>
      </c>
      <c r="E44" s="142">
        <v>100</v>
      </c>
      <c r="F44" s="56">
        <v>1455.7</v>
      </c>
      <c r="G44" s="143">
        <v>1518.5</v>
      </c>
      <c r="H44" s="56">
        <v>1639.1</v>
      </c>
    </row>
    <row r="45" spans="1:8" ht="25.5" x14ac:dyDescent="0.2">
      <c r="A45" s="90" t="s">
        <v>98</v>
      </c>
      <c r="B45" s="54">
        <v>1</v>
      </c>
      <c r="C45" s="114">
        <v>4</v>
      </c>
      <c r="D45" s="55" t="s">
        <v>165</v>
      </c>
      <c r="E45" s="142">
        <v>120</v>
      </c>
      <c r="F45" s="56">
        <v>1455.7</v>
      </c>
      <c r="G45" s="143">
        <v>1518.5</v>
      </c>
      <c r="H45" s="56">
        <v>1639.1</v>
      </c>
    </row>
    <row r="46" spans="1:8" ht="38.25" x14ac:dyDescent="0.2">
      <c r="A46" s="90" t="s">
        <v>116</v>
      </c>
      <c r="B46" s="54">
        <v>1</v>
      </c>
      <c r="C46" s="114">
        <v>4</v>
      </c>
      <c r="D46" s="55" t="s">
        <v>165</v>
      </c>
      <c r="E46" s="142">
        <v>200</v>
      </c>
      <c r="F46" s="56">
        <v>145.19999999999999</v>
      </c>
      <c r="G46" s="143">
        <v>144.9</v>
      </c>
      <c r="H46" s="56">
        <v>89.1</v>
      </c>
    </row>
    <row r="47" spans="1:8" ht="38.25" x14ac:dyDescent="0.2">
      <c r="A47" s="90" t="s">
        <v>99</v>
      </c>
      <c r="B47" s="54">
        <v>1</v>
      </c>
      <c r="C47" s="114">
        <v>4</v>
      </c>
      <c r="D47" s="55" t="s">
        <v>165</v>
      </c>
      <c r="E47" s="142">
        <v>240</v>
      </c>
      <c r="F47" s="56">
        <v>145.19999999999999</v>
      </c>
      <c r="G47" s="143">
        <v>144.9</v>
      </c>
      <c r="H47" s="56">
        <v>89.1</v>
      </c>
    </row>
    <row r="48" spans="1:8" ht="38.25" x14ac:dyDescent="0.2">
      <c r="A48" s="86" t="s">
        <v>41</v>
      </c>
      <c r="B48" s="87">
        <v>1</v>
      </c>
      <c r="C48" s="138">
        <v>4</v>
      </c>
      <c r="D48" s="140" t="s">
        <v>166</v>
      </c>
      <c r="E48" s="139" t="s">
        <v>148</v>
      </c>
      <c r="F48" s="88">
        <v>5.0999999999999996</v>
      </c>
      <c r="G48" s="141">
        <v>5.3</v>
      </c>
      <c r="H48" s="88">
        <v>5.5</v>
      </c>
    </row>
    <row r="49" spans="1:8" ht="76.5" x14ac:dyDescent="0.2">
      <c r="A49" s="90" t="s">
        <v>115</v>
      </c>
      <c r="B49" s="54">
        <v>1</v>
      </c>
      <c r="C49" s="114">
        <v>4</v>
      </c>
      <c r="D49" s="55" t="s">
        <v>166</v>
      </c>
      <c r="E49" s="142">
        <v>100</v>
      </c>
      <c r="F49" s="56">
        <v>3.4</v>
      </c>
      <c r="G49" s="143">
        <v>3.6</v>
      </c>
      <c r="H49" s="56">
        <v>3.8</v>
      </c>
    </row>
    <row r="50" spans="1:8" ht="25.5" x14ac:dyDescent="0.2">
      <c r="A50" s="90" t="s">
        <v>98</v>
      </c>
      <c r="B50" s="54">
        <v>1</v>
      </c>
      <c r="C50" s="114">
        <v>4</v>
      </c>
      <c r="D50" s="55" t="s">
        <v>166</v>
      </c>
      <c r="E50" s="142">
        <v>120</v>
      </c>
      <c r="F50" s="56">
        <v>3.4</v>
      </c>
      <c r="G50" s="143">
        <v>3.6</v>
      </c>
      <c r="H50" s="56">
        <v>3.8</v>
      </c>
    </row>
    <row r="51" spans="1:8" ht="38.25" x14ac:dyDescent="0.2">
      <c r="A51" s="90" t="s">
        <v>116</v>
      </c>
      <c r="B51" s="54">
        <v>1</v>
      </c>
      <c r="C51" s="114">
        <v>4</v>
      </c>
      <c r="D51" s="55" t="s">
        <v>166</v>
      </c>
      <c r="E51" s="142">
        <v>200</v>
      </c>
      <c r="F51" s="56">
        <v>0.5</v>
      </c>
      <c r="G51" s="143">
        <v>0.5</v>
      </c>
      <c r="H51" s="56">
        <v>0.5</v>
      </c>
    </row>
    <row r="52" spans="1:8" ht="38.25" x14ac:dyDescent="0.2">
      <c r="A52" s="90" t="s">
        <v>99</v>
      </c>
      <c r="B52" s="54">
        <v>1</v>
      </c>
      <c r="C52" s="114">
        <v>4</v>
      </c>
      <c r="D52" s="55" t="s">
        <v>166</v>
      </c>
      <c r="E52" s="142">
        <v>240</v>
      </c>
      <c r="F52" s="56">
        <v>0.5</v>
      </c>
      <c r="G52" s="143">
        <v>0.5</v>
      </c>
      <c r="H52" s="56">
        <v>0.5</v>
      </c>
    </row>
    <row r="53" spans="1:8" x14ac:dyDescent="0.2">
      <c r="A53" s="90" t="s">
        <v>118</v>
      </c>
      <c r="B53" s="54">
        <v>1</v>
      </c>
      <c r="C53" s="114">
        <v>4</v>
      </c>
      <c r="D53" s="55" t="s">
        <v>166</v>
      </c>
      <c r="E53" s="142">
        <v>500</v>
      </c>
      <c r="F53" s="56">
        <v>1.3</v>
      </c>
      <c r="G53" s="143">
        <v>1.3</v>
      </c>
      <c r="H53" s="56">
        <v>1.3</v>
      </c>
    </row>
    <row r="54" spans="1:8" x14ac:dyDescent="0.2">
      <c r="A54" s="90" t="s">
        <v>30</v>
      </c>
      <c r="B54" s="54">
        <v>1</v>
      </c>
      <c r="C54" s="114">
        <v>4</v>
      </c>
      <c r="D54" s="55" t="s">
        <v>166</v>
      </c>
      <c r="E54" s="142">
        <v>530</v>
      </c>
      <c r="F54" s="56">
        <v>1.3</v>
      </c>
      <c r="G54" s="143">
        <v>1.3</v>
      </c>
      <c r="H54" s="56">
        <v>1.3</v>
      </c>
    </row>
    <row r="55" spans="1:8" ht="51" x14ac:dyDescent="0.2">
      <c r="A55" s="86" t="s">
        <v>40</v>
      </c>
      <c r="B55" s="87">
        <v>1</v>
      </c>
      <c r="C55" s="138">
        <v>4</v>
      </c>
      <c r="D55" s="140" t="s">
        <v>167</v>
      </c>
      <c r="E55" s="139" t="s">
        <v>148</v>
      </c>
      <c r="F55" s="88">
        <v>177.1</v>
      </c>
      <c r="G55" s="141">
        <v>184</v>
      </c>
      <c r="H55" s="88">
        <v>187.1</v>
      </c>
    </row>
    <row r="56" spans="1:8" ht="76.5" x14ac:dyDescent="0.2">
      <c r="A56" s="90" t="s">
        <v>115</v>
      </c>
      <c r="B56" s="54">
        <v>1</v>
      </c>
      <c r="C56" s="114">
        <v>4</v>
      </c>
      <c r="D56" s="55" t="s">
        <v>167</v>
      </c>
      <c r="E56" s="142">
        <v>100</v>
      </c>
      <c r="F56" s="56">
        <v>177.1</v>
      </c>
      <c r="G56" s="143">
        <v>184</v>
      </c>
      <c r="H56" s="56">
        <v>187.1</v>
      </c>
    </row>
    <row r="57" spans="1:8" ht="25.5" x14ac:dyDescent="0.2">
      <c r="A57" s="90" t="s">
        <v>98</v>
      </c>
      <c r="B57" s="54">
        <v>1</v>
      </c>
      <c r="C57" s="114">
        <v>4</v>
      </c>
      <c r="D57" s="55" t="s">
        <v>167</v>
      </c>
      <c r="E57" s="142">
        <v>120</v>
      </c>
      <c r="F57" s="56">
        <v>177.1</v>
      </c>
      <c r="G57" s="143">
        <v>184</v>
      </c>
      <c r="H57" s="56">
        <v>187.1</v>
      </c>
    </row>
    <row r="58" spans="1:8" ht="76.5" x14ac:dyDescent="0.2">
      <c r="A58" s="86" t="s">
        <v>39</v>
      </c>
      <c r="B58" s="87">
        <v>1</v>
      </c>
      <c r="C58" s="138">
        <v>4</v>
      </c>
      <c r="D58" s="140" t="s">
        <v>168</v>
      </c>
      <c r="E58" s="139" t="s">
        <v>148</v>
      </c>
      <c r="F58" s="88">
        <v>76</v>
      </c>
      <c r="G58" s="141">
        <v>79</v>
      </c>
      <c r="H58" s="88">
        <v>80.3</v>
      </c>
    </row>
    <row r="59" spans="1:8" ht="76.5" x14ac:dyDescent="0.2">
      <c r="A59" s="90" t="s">
        <v>115</v>
      </c>
      <c r="B59" s="54">
        <v>1</v>
      </c>
      <c r="C59" s="114">
        <v>4</v>
      </c>
      <c r="D59" s="55" t="s">
        <v>168</v>
      </c>
      <c r="E59" s="142">
        <v>100</v>
      </c>
      <c r="F59" s="56">
        <v>70.099999999999994</v>
      </c>
      <c r="G59" s="143">
        <v>73.099999999999994</v>
      </c>
      <c r="H59" s="56">
        <v>75.2</v>
      </c>
    </row>
    <row r="60" spans="1:8" ht="25.5" x14ac:dyDescent="0.2">
      <c r="A60" s="90" t="s">
        <v>98</v>
      </c>
      <c r="B60" s="54">
        <v>1</v>
      </c>
      <c r="C60" s="114">
        <v>4</v>
      </c>
      <c r="D60" s="55" t="s">
        <v>168</v>
      </c>
      <c r="E60" s="142">
        <v>120</v>
      </c>
      <c r="F60" s="56">
        <v>70.099999999999994</v>
      </c>
      <c r="G60" s="143">
        <v>73.099999999999994</v>
      </c>
      <c r="H60" s="56">
        <v>75.2</v>
      </c>
    </row>
    <row r="61" spans="1:8" ht="38.25" x14ac:dyDescent="0.2">
      <c r="A61" s="90" t="s">
        <v>116</v>
      </c>
      <c r="B61" s="54">
        <v>1</v>
      </c>
      <c r="C61" s="114">
        <v>4</v>
      </c>
      <c r="D61" s="55" t="s">
        <v>168</v>
      </c>
      <c r="E61" s="142">
        <v>200</v>
      </c>
      <c r="F61" s="56">
        <v>5.9</v>
      </c>
      <c r="G61" s="143">
        <v>5.9</v>
      </c>
      <c r="H61" s="56">
        <v>5.0999999999999996</v>
      </c>
    </row>
    <row r="62" spans="1:8" ht="38.25" x14ac:dyDescent="0.2">
      <c r="A62" s="90" t="s">
        <v>99</v>
      </c>
      <c r="B62" s="54">
        <v>1</v>
      </c>
      <c r="C62" s="114">
        <v>4</v>
      </c>
      <c r="D62" s="55" t="s">
        <v>168</v>
      </c>
      <c r="E62" s="142">
        <v>240</v>
      </c>
      <c r="F62" s="56">
        <v>5.9</v>
      </c>
      <c r="G62" s="143">
        <v>5.9</v>
      </c>
      <c r="H62" s="56">
        <v>5.0999999999999996</v>
      </c>
    </row>
    <row r="63" spans="1:8" ht="51" x14ac:dyDescent="0.2">
      <c r="A63" s="86" t="s">
        <v>7</v>
      </c>
      <c r="B63" s="87">
        <v>1</v>
      </c>
      <c r="C63" s="138">
        <v>4</v>
      </c>
      <c r="D63" s="140" t="s">
        <v>169</v>
      </c>
      <c r="E63" s="139" t="s">
        <v>148</v>
      </c>
      <c r="F63" s="88">
        <v>1118.8</v>
      </c>
      <c r="G63" s="141">
        <v>1180.7</v>
      </c>
      <c r="H63" s="88">
        <v>1184.3</v>
      </c>
    </row>
    <row r="64" spans="1:8" ht="76.5" x14ac:dyDescent="0.2">
      <c r="A64" s="90" t="s">
        <v>115</v>
      </c>
      <c r="B64" s="54">
        <v>1</v>
      </c>
      <c r="C64" s="114">
        <v>4</v>
      </c>
      <c r="D64" s="55" t="s">
        <v>169</v>
      </c>
      <c r="E64" s="142">
        <v>100</v>
      </c>
      <c r="F64" s="56">
        <v>982.2</v>
      </c>
      <c r="G64" s="143">
        <v>1071.0999999999999</v>
      </c>
      <c r="H64" s="56">
        <v>1071.0999999999999</v>
      </c>
    </row>
    <row r="65" spans="1:8" ht="25.5" x14ac:dyDescent="0.2">
      <c r="A65" s="90" t="s">
        <v>98</v>
      </c>
      <c r="B65" s="54">
        <v>1</v>
      </c>
      <c r="C65" s="114">
        <v>4</v>
      </c>
      <c r="D65" s="55" t="s">
        <v>169</v>
      </c>
      <c r="E65" s="142">
        <v>120</v>
      </c>
      <c r="F65" s="56">
        <v>982.2</v>
      </c>
      <c r="G65" s="143">
        <v>1071.0999999999999</v>
      </c>
      <c r="H65" s="56">
        <v>1071.0999999999999</v>
      </c>
    </row>
    <row r="66" spans="1:8" ht="38.25" x14ac:dyDescent="0.2">
      <c r="A66" s="90" t="s">
        <v>116</v>
      </c>
      <c r="B66" s="54">
        <v>1</v>
      </c>
      <c r="C66" s="114">
        <v>4</v>
      </c>
      <c r="D66" s="55" t="s">
        <v>169</v>
      </c>
      <c r="E66" s="142">
        <v>200</v>
      </c>
      <c r="F66" s="56">
        <v>136.6</v>
      </c>
      <c r="G66" s="143">
        <v>109.6</v>
      </c>
      <c r="H66" s="56">
        <v>113.2</v>
      </c>
    </row>
    <row r="67" spans="1:8" ht="38.25" x14ac:dyDescent="0.2">
      <c r="A67" s="90" t="s">
        <v>99</v>
      </c>
      <c r="B67" s="54">
        <v>1</v>
      </c>
      <c r="C67" s="114">
        <v>4</v>
      </c>
      <c r="D67" s="55" t="s">
        <v>169</v>
      </c>
      <c r="E67" s="142">
        <v>240</v>
      </c>
      <c r="F67" s="56">
        <v>136.6</v>
      </c>
      <c r="G67" s="143">
        <v>109.6</v>
      </c>
      <c r="H67" s="56">
        <v>113.2</v>
      </c>
    </row>
    <row r="68" spans="1:8" ht="102" x14ac:dyDescent="0.2">
      <c r="A68" s="86" t="s">
        <v>127</v>
      </c>
      <c r="B68" s="87">
        <v>1</v>
      </c>
      <c r="C68" s="138">
        <v>4</v>
      </c>
      <c r="D68" s="140" t="s">
        <v>170</v>
      </c>
      <c r="E68" s="139" t="s">
        <v>148</v>
      </c>
      <c r="F68" s="88">
        <v>27064.5</v>
      </c>
      <c r="G68" s="141">
        <v>0</v>
      </c>
      <c r="H68" s="88">
        <v>0</v>
      </c>
    </row>
    <row r="69" spans="1:8" ht="76.5" x14ac:dyDescent="0.2">
      <c r="A69" s="90" t="s">
        <v>115</v>
      </c>
      <c r="B69" s="54">
        <v>1</v>
      </c>
      <c r="C69" s="114">
        <v>4</v>
      </c>
      <c r="D69" s="55" t="s">
        <v>170</v>
      </c>
      <c r="E69" s="142">
        <v>100</v>
      </c>
      <c r="F69" s="56">
        <v>27064.5</v>
      </c>
      <c r="G69" s="143">
        <v>0</v>
      </c>
      <c r="H69" s="56">
        <v>0</v>
      </c>
    </row>
    <row r="70" spans="1:8" ht="25.5" x14ac:dyDescent="0.2">
      <c r="A70" s="90" t="s">
        <v>98</v>
      </c>
      <c r="B70" s="54">
        <v>1</v>
      </c>
      <c r="C70" s="114">
        <v>4</v>
      </c>
      <c r="D70" s="55" t="s">
        <v>170</v>
      </c>
      <c r="E70" s="142">
        <v>120</v>
      </c>
      <c r="F70" s="56">
        <v>27064.5</v>
      </c>
      <c r="G70" s="143">
        <v>0</v>
      </c>
      <c r="H70" s="56">
        <v>0</v>
      </c>
    </row>
    <row r="71" spans="1:8" x14ac:dyDescent="0.2">
      <c r="A71" s="86" t="s">
        <v>93</v>
      </c>
      <c r="B71" s="87">
        <v>1</v>
      </c>
      <c r="C71" s="138">
        <v>5</v>
      </c>
      <c r="D71" s="140" t="s">
        <v>148</v>
      </c>
      <c r="E71" s="139" t="s">
        <v>148</v>
      </c>
      <c r="F71" s="88">
        <v>17.2</v>
      </c>
      <c r="G71" s="141">
        <v>71.599999999999994</v>
      </c>
      <c r="H71" s="88">
        <v>6.9</v>
      </c>
    </row>
    <row r="72" spans="1:8" x14ac:dyDescent="0.2">
      <c r="A72" s="86" t="s">
        <v>58</v>
      </c>
      <c r="B72" s="87">
        <v>1</v>
      </c>
      <c r="C72" s="138">
        <v>5</v>
      </c>
      <c r="D72" s="140" t="s">
        <v>150</v>
      </c>
      <c r="E72" s="139" t="s">
        <v>148</v>
      </c>
      <c r="F72" s="88">
        <v>17.2</v>
      </c>
      <c r="G72" s="141">
        <v>71.599999999999994</v>
      </c>
      <c r="H72" s="88">
        <v>6.9</v>
      </c>
    </row>
    <row r="73" spans="1:8" ht="51" x14ac:dyDescent="0.2">
      <c r="A73" s="86" t="s">
        <v>284</v>
      </c>
      <c r="B73" s="87">
        <v>1</v>
      </c>
      <c r="C73" s="138">
        <v>5</v>
      </c>
      <c r="D73" s="140" t="s">
        <v>171</v>
      </c>
      <c r="E73" s="139" t="s">
        <v>148</v>
      </c>
      <c r="F73" s="88">
        <v>17.2</v>
      </c>
      <c r="G73" s="141">
        <v>71.599999999999994</v>
      </c>
      <c r="H73" s="88">
        <v>6.9</v>
      </c>
    </row>
    <row r="74" spans="1:8" ht="38.25" x14ac:dyDescent="0.2">
      <c r="A74" s="90" t="s">
        <v>116</v>
      </c>
      <c r="B74" s="54">
        <v>1</v>
      </c>
      <c r="C74" s="114">
        <v>5</v>
      </c>
      <c r="D74" s="55" t="s">
        <v>171</v>
      </c>
      <c r="E74" s="142">
        <v>200</v>
      </c>
      <c r="F74" s="56">
        <v>17.2</v>
      </c>
      <c r="G74" s="143">
        <v>71.599999999999994</v>
      </c>
      <c r="H74" s="56">
        <v>6.9</v>
      </c>
    </row>
    <row r="75" spans="1:8" ht="38.25" x14ac:dyDescent="0.2">
      <c r="A75" s="90" t="s">
        <v>99</v>
      </c>
      <c r="B75" s="54">
        <v>1</v>
      </c>
      <c r="C75" s="114">
        <v>5</v>
      </c>
      <c r="D75" s="55" t="s">
        <v>171</v>
      </c>
      <c r="E75" s="142">
        <v>240</v>
      </c>
      <c r="F75" s="56">
        <v>17.2</v>
      </c>
      <c r="G75" s="143">
        <v>71.599999999999994</v>
      </c>
      <c r="H75" s="56">
        <v>6.9</v>
      </c>
    </row>
    <row r="76" spans="1:8" ht="51" x14ac:dyDescent="0.2">
      <c r="A76" s="86" t="s">
        <v>38</v>
      </c>
      <c r="B76" s="87">
        <v>1</v>
      </c>
      <c r="C76" s="138">
        <v>6</v>
      </c>
      <c r="D76" s="140" t="s">
        <v>148</v>
      </c>
      <c r="E76" s="139" t="s">
        <v>148</v>
      </c>
      <c r="F76" s="88">
        <v>1917.7</v>
      </c>
      <c r="G76" s="141">
        <v>0</v>
      </c>
      <c r="H76" s="88">
        <v>0</v>
      </c>
    </row>
    <row r="77" spans="1:8" x14ac:dyDescent="0.2">
      <c r="A77" s="86" t="s">
        <v>58</v>
      </c>
      <c r="B77" s="87">
        <v>1</v>
      </c>
      <c r="C77" s="138">
        <v>6</v>
      </c>
      <c r="D77" s="140" t="s">
        <v>150</v>
      </c>
      <c r="E77" s="139" t="s">
        <v>148</v>
      </c>
      <c r="F77" s="88">
        <v>1917.7</v>
      </c>
      <c r="G77" s="141">
        <v>0</v>
      </c>
      <c r="H77" s="88">
        <v>0</v>
      </c>
    </row>
    <row r="78" spans="1:8" x14ac:dyDescent="0.2">
      <c r="A78" s="86" t="s">
        <v>37</v>
      </c>
      <c r="B78" s="87">
        <v>1</v>
      </c>
      <c r="C78" s="138">
        <v>6</v>
      </c>
      <c r="D78" s="140" t="s">
        <v>172</v>
      </c>
      <c r="E78" s="139" t="s">
        <v>148</v>
      </c>
      <c r="F78" s="88">
        <v>1917.7</v>
      </c>
      <c r="G78" s="141">
        <v>0</v>
      </c>
      <c r="H78" s="88">
        <v>0</v>
      </c>
    </row>
    <row r="79" spans="1:8" ht="76.5" x14ac:dyDescent="0.2">
      <c r="A79" s="90" t="s">
        <v>115</v>
      </c>
      <c r="B79" s="54">
        <v>1</v>
      </c>
      <c r="C79" s="114">
        <v>6</v>
      </c>
      <c r="D79" s="55" t="s">
        <v>172</v>
      </c>
      <c r="E79" s="142">
        <v>100</v>
      </c>
      <c r="F79" s="56">
        <v>1917.7</v>
      </c>
      <c r="G79" s="143">
        <v>0</v>
      </c>
      <c r="H79" s="56">
        <v>0</v>
      </c>
    </row>
    <row r="80" spans="1:8" ht="25.5" x14ac:dyDescent="0.2">
      <c r="A80" s="90" t="s">
        <v>98</v>
      </c>
      <c r="B80" s="54">
        <v>1</v>
      </c>
      <c r="C80" s="114">
        <v>6</v>
      </c>
      <c r="D80" s="55" t="s">
        <v>172</v>
      </c>
      <c r="E80" s="142">
        <v>120</v>
      </c>
      <c r="F80" s="56">
        <v>1917.7</v>
      </c>
      <c r="G80" s="143">
        <v>0</v>
      </c>
      <c r="H80" s="56">
        <v>0</v>
      </c>
    </row>
    <row r="81" spans="1:8" x14ac:dyDescent="0.2">
      <c r="A81" s="86" t="s">
        <v>36</v>
      </c>
      <c r="B81" s="87">
        <v>1</v>
      </c>
      <c r="C81" s="138">
        <v>11</v>
      </c>
      <c r="D81" s="140" t="s">
        <v>148</v>
      </c>
      <c r="E81" s="139" t="s">
        <v>148</v>
      </c>
      <c r="F81" s="88">
        <v>200</v>
      </c>
      <c r="G81" s="141">
        <v>500</v>
      </c>
      <c r="H81" s="88">
        <v>0</v>
      </c>
    </row>
    <row r="82" spans="1:8" x14ac:dyDescent="0.2">
      <c r="A82" s="86" t="s">
        <v>58</v>
      </c>
      <c r="B82" s="87">
        <v>1</v>
      </c>
      <c r="C82" s="138">
        <v>11</v>
      </c>
      <c r="D82" s="140" t="s">
        <v>150</v>
      </c>
      <c r="E82" s="139" t="s">
        <v>148</v>
      </c>
      <c r="F82" s="88">
        <v>200</v>
      </c>
      <c r="G82" s="141">
        <v>500</v>
      </c>
      <c r="H82" s="88">
        <v>0</v>
      </c>
    </row>
    <row r="83" spans="1:8" x14ac:dyDescent="0.2">
      <c r="A83" s="86" t="s">
        <v>35</v>
      </c>
      <c r="B83" s="87">
        <v>1</v>
      </c>
      <c r="C83" s="138">
        <v>11</v>
      </c>
      <c r="D83" s="140" t="s">
        <v>173</v>
      </c>
      <c r="E83" s="139" t="s">
        <v>148</v>
      </c>
      <c r="F83" s="88">
        <v>200</v>
      </c>
      <c r="G83" s="141">
        <v>500</v>
      </c>
      <c r="H83" s="88">
        <v>0</v>
      </c>
    </row>
    <row r="84" spans="1:8" x14ac:dyDescent="0.2">
      <c r="A84" s="90" t="s">
        <v>117</v>
      </c>
      <c r="B84" s="54">
        <v>1</v>
      </c>
      <c r="C84" s="114">
        <v>11</v>
      </c>
      <c r="D84" s="55" t="s">
        <v>173</v>
      </c>
      <c r="E84" s="142">
        <v>800</v>
      </c>
      <c r="F84" s="56">
        <v>200</v>
      </c>
      <c r="G84" s="143">
        <v>500</v>
      </c>
      <c r="H84" s="56">
        <v>0</v>
      </c>
    </row>
    <row r="85" spans="1:8" x14ac:dyDescent="0.2">
      <c r="A85" s="90" t="s">
        <v>34</v>
      </c>
      <c r="B85" s="54">
        <v>1</v>
      </c>
      <c r="C85" s="114">
        <v>11</v>
      </c>
      <c r="D85" s="55" t="s">
        <v>173</v>
      </c>
      <c r="E85" s="142">
        <v>870</v>
      </c>
      <c r="F85" s="56">
        <v>200</v>
      </c>
      <c r="G85" s="143">
        <v>500</v>
      </c>
      <c r="H85" s="56">
        <v>0</v>
      </c>
    </row>
    <row r="86" spans="1:8" x14ac:dyDescent="0.2">
      <c r="A86" s="86" t="s">
        <v>33</v>
      </c>
      <c r="B86" s="87">
        <v>1</v>
      </c>
      <c r="C86" s="138">
        <v>13</v>
      </c>
      <c r="D86" s="140" t="s">
        <v>148</v>
      </c>
      <c r="E86" s="139" t="s">
        <v>148</v>
      </c>
      <c r="F86" s="88">
        <v>22093.3</v>
      </c>
      <c r="G86" s="141">
        <v>5823.7</v>
      </c>
      <c r="H86" s="88">
        <v>6738.8</v>
      </c>
    </row>
    <row r="87" spans="1:8" ht="51" x14ac:dyDescent="0.2">
      <c r="A87" s="86" t="s">
        <v>141</v>
      </c>
      <c r="B87" s="87">
        <v>1</v>
      </c>
      <c r="C87" s="138">
        <v>13</v>
      </c>
      <c r="D87" s="140" t="s">
        <v>285</v>
      </c>
      <c r="E87" s="139" t="s">
        <v>148</v>
      </c>
      <c r="F87" s="88">
        <v>30</v>
      </c>
      <c r="G87" s="141">
        <v>0</v>
      </c>
      <c r="H87" s="88">
        <v>0</v>
      </c>
    </row>
    <row r="88" spans="1:8" ht="63.75" x14ac:dyDescent="0.2">
      <c r="A88" s="86" t="s">
        <v>286</v>
      </c>
      <c r="B88" s="87">
        <v>1</v>
      </c>
      <c r="C88" s="138">
        <v>13</v>
      </c>
      <c r="D88" s="140" t="s">
        <v>287</v>
      </c>
      <c r="E88" s="139" t="s">
        <v>148</v>
      </c>
      <c r="F88" s="88">
        <v>30</v>
      </c>
      <c r="G88" s="141">
        <v>0</v>
      </c>
      <c r="H88" s="88">
        <v>0</v>
      </c>
    </row>
    <row r="89" spans="1:8" ht="38.25" x14ac:dyDescent="0.2">
      <c r="A89" s="86" t="s">
        <v>288</v>
      </c>
      <c r="B89" s="87">
        <v>1</v>
      </c>
      <c r="C89" s="138">
        <v>13</v>
      </c>
      <c r="D89" s="140" t="s">
        <v>289</v>
      </c>
      <c r="E89" s="139" t="s">
        <v>148</v>
      </c>
      <c r="F89" s="88">
        <v>30</v>
      </c>
      <c r="G89" s="141">
        <v>0</v>
      </c>
      <c r="H89" s="88">
        <v>0</v>
      </c>
    </row>
    <row r="90" spans="1:8" ht="76.5" x14ac:dyDescent="0.2">
      <c r="A90" s="90" t="s">
        <v>115</v>
      </c>
      <c r="B90" s="54">
        <v>1</v>
      </c>
      <c r="C90" s="114">
        <v>13</v>
      </c>
      <c r="D90" s="55" t="s">
        <v>289</v>
      </c>
      <c r="E90" s="142">
        <v>100</v>
      </c>
      <c r="F90" s="56">
        <v>5</v>
      </c>
      <c r="G90" s="143">
        <v>0</v>
      </c>
      <c r="H90" s="56">
        <v>0</v>
      </c>
    </row>
    <row r="91" spans="1:8" ht="25.5" x14ac:dyDescent="0.2">
      <c r="A91" s="90" t="s">
        <v>101</v>
      </c>
      <c r="B91" s="54">
        <v>1</v>
      </c>
      <c r="C91" s="114">
        <v>13</v>
      </c>
      <c r="D91" s="55" t="s">
        <v>289</v>
      </c>
      <c r="E91" s="142">
        <v>110</v>
      </c>
      <c r="F91" s="56">
        <v>5</v>
      </c>
      <c r="G91" s="143">
        <v>0</v>
      </c>
      <c r="H91" s="56">
        <v>0</v>
      </c>
    </row>
    <row r="92" spans="1:8" ht="38.25" x14ac:dyDescent="0.2">
      <c r="A92" s="90" t="s">
        <v>116</v>
      </c>
      <c r="B92" s="54">
        <v>1</v>
      </c>
      <c r="C92" s="114">
        <v>13</v>
      </c>
      <c r="D92" s="55" t="s">
        <v>289</v>
      </c>
      <c r="E92" s="142">
        <v>200</v>
      </c>
      <c r="F92" s="56">
        <v>25</v>
      </c>
      <c r="G92" s="143">
        <v>0</v>
      </c>
      <c r="H92" s="56">
        <v>0</v>
      </c>
    </row>
    <row r="93" spans="1:8" ht="38.25" x14ac:dyDescent="0.2">
      <c r="A93" s="90" t="s">
        <v>99</v>
      </c>
      <c r="B93" s="54">
        <v>1</v>
      </c>
      <c r="C93" s="114">
        <v>13</v>
      </c>
      <c r="D93" s="55" t="s">
        <v>289</v>
      </c>
      <c r="E93" s="142">
        <v>240</v>
      </c>
      <c r="F93" s="56">
        <v>25</v>
      </c>
      <c r="G93" s="143">
        <v>0</v>
      </c>
      <c r="H93" s="56">
        <v>0</v>
      </c>
    </row>
    <row r="94" spans="1:8" x14ac:dyDescent="0.2">
      <c r="A94" s="86" t="s">
        <v>58</v>
      </c>
      <c r="B94" s="87">
        <v>1</v>
      </c>
      <c r="C94" s="138">
        <v>13</v>
      </c>
      <c r="D94" s="140" t="s">
        <v>150</v>
      </c>
      <c r="E94" s="139" t="s">
        <v>148</v>
      </c>
      <c r="F94" s="88">
        <v>22063.3</v>
      </c>
      <c r="G94" s="141">
        <v>5823.7</v>
      </c>
      <c r="H94" s="88">
        <v>6738.8</v>
      </c>
    </row>
    <row r="95" spans="1:8" x14ac:dyDescent="0.2">
      <c r="A95" s="86" t="s">
        <v>174</v>
      </c>
      <c r="B95" s="87">
        <v>1</v>
      </c>
      <c r="C95" s="138">
        <v>13</v>
      </c>
      <c r="D95" s="140" t="s">
        <v>175</v>
      </c>
      <c r="E95" s="139" t="s">
        <v>148</v>
      </c>
      <c r="F95" s="88">
        <v>3143.5</v>
      </c>
      <c r="G95" s="141">
        <v>0</v>
      </c>
      <c r="H95" s="88">
        <v>0</v>
      </c>
    </row>
    <row r="96" spans="1:8" ht="38.25" x14ac:dyDescent="0.2">
      <c r="A96" s="90" t="s">
        <v>116</v>
      </c>
      <c r="B96" s="54">
        <v>1</v>
      </c>
      <c r="C96" s="114">
        <v>13</v>
      </c>
      <c r="D96" s="55" t="s">
        <v>175</v>
      </c>
      <c r="E96" s="142">
        <v>200</v>
      </c>
      <c r="F96" s="56">
        <v>3143.5</v>
      </c>
      <c r="G96" s="143">
        <v>0</v>
      </c>
      <c r="H96" s="56">
        <v>0</v>
      </c>
    </row>
    <row r="97" spans="1:8" ht="38.25" x14ac:dyDescent="0.2">
      <c r="A97" s="90" t="s">
        <v>99</v>
      </c>
      <c r="B97" s="54">
        <v>1</v>
      </c>
      <c r="C97" s="114">
        <v>13</v>
      </c>
      <c r="D97" s="55" t="s">
        <v>175</v>
      </c>
      <c r="E97" s="142">
        <v>240</v>
      </c>
      <c r="F97" s="56">
        <v>3143.5</v>
      </c>
      <c r="G97" s="143">
        <v>0</v>
      </c>
      <c r="H97" s="56">
        <v>0</v>
      </c>
    </row>
    <row r="98" spans="1:8" ht="25.5" x14ac:dyDescent="0.2">
      <c r="A98" s="86" t="s">
        <v>31</v>
      </c>
      <c r="B98" s="87">
        <v>1</v>
      </c>
      <c r="C98" s="138">
        <v>13</v>
      </c>
      <c r="D98" s="140" t="s">
        <v>176</v>
      </c>
      <c r="E98" s="139" t="s">
        <v>148</v>
      </c>
      <c r="F98" s="88">
        <v>245</v>
      </c>
      <c r="G98" s="141">
        <v>5823.7</v>
      </c>
      <c r="H98" s="88">
        <v>6738.8</v>
      </c>
    </row>
    <row r="99" spans="1:8" ht="76.5" x14ac:dyDescent="0.2">
      <c r="A99" s="90" t="s">
        <v>115</v>
      </c>
      <c r="B99" s="54">
        <v>1</v>
      </c>
      <c r="C99" s="114">
        <v>13</v>
      </c>
      <c r="D99" s="55" t="s">
        <v>176</v>
      </c>
      <c r="E99" s="142">
        <v>100</v>
      </c>
      <c r="F99" s="56">
        <v>9.6999999999999993</v>
      </c>
      <c r="G99" s="143">
        <v>5769.2</v>
      </c>
      <c r="H99" s="56">
        <v>6738.8</v>
      </c>
    </row>
    <row r="100" spans="1:8" ht="25.5" x14ac:dyDescent="0.2">
      <c r="A100" s="90" t="s">
        <v>101</v>
      </c>
      <c r="B100" s="54">
        <v>1</v>
      </c>
      <c r="C100" s="114">
        <v>13</v>
      </c>
      <c r="D100" s="55" t="s">
        <v>176</v>
      </c>
      <c r="E100" s="142">
        <v>110</v>
      </c>
      <c r="F100" s="56">
        <v>9.6999999999999993</v>
      </c>
      <c r="G100" s="143">
        <v>5769.2</v>
      </c>
      <c r="H100" s="56">
        <v>6738.8</v>
      </c>
    </row>
    <row r="101" spans="1:8" ht="38.25" x14ac:dyDescent="0.2">
      <c r="A101" s="90" t="s">
        <v>116</v>
      </c>
      <c r="B101" s="54">
        <v>1</v>
      </c>
      <c r="C101" s="114">
        <v>13</v>
      </c>
      <c r="D101" s="55" t="s">
        <v>176</v>
      </c>
      <c r="E101" s="142">
        <v>200</v>
      </c>
      <c r="F101" s="56">
        <v>233.8</v>
      </c>
      <c r="G101" s="143">
        <v>54.5</v>
      </c>
      <c r="H101" s="56">
        <v>0</v>
      </c>
    </row>
    <row r="102" spans="1:8" ht="38.25" x14ac:dyDescent="0.2">
      <c r="A102" s="90" t="s">
        <v>99</v>
      </c>
      <c r="B102" s="54">
        <v>1</v>
      </c>
      <c r="C102" s="114">
        <v>13</v>
      </c>
      <c r="D102" s="55" t="s">
        <v>176</v>
      </c>
      <c r="E102" s="142">
        <v>240</v>
      </c>
      <c r="F102" s="56">
        <v>233.8</v>
      </c>
      <c r="G102" s="143">
        <v>54.5</v>
      </c>
      <c r="H102" s="56">
        <v>0</v>
      </c>
    </row>
    <row r="103" spans="1:8" x14ac:dyDescent="0.2">
      <c r="A103" s="90" t="s">
        <v>117</v>
      </c>
      <c r="B103" s="54">
        <v>1</v>
      </c>
      <c r="C103" s="114">
        <v>13</v>
      </c>
      <c r="D103" s="55" t="s">
        <v>176</v>
      </c>
      <c r="E103" s="142">
        <v>800</v>
      </c>
      <c r="F103" s="56">
        <v>1.5</v>
      </c>
      <c r="G103" s="143">
        <v>0</v>
      </c>
      <c r="H103" s="56">
        <v>0</v>
      </c>
    </row>
    <row r="104" spans="1:8" x14ac:dyDescent="0.2">
      <c r="A104" s="90" t="s">
        <v>100</v>
      </c>
      <c r="B104" s="54">
        <v>1</v>
      </c>
      <c r="C104" s="114">
        <v>13</v>
      </c>
      <c r="D104" s="55" t="s">
        <v>176</v>
      </c>
      <c r="E104" s="142">
        <v>850</v>
      </c>
      <c r="F104" s="56">
        <v>1.5</v>
      </c>
      <c r="G104" s="143">
        <v>0</v>
      </c>
      <c r="H104" s="56">
        <v>0</v>
      </c>
    </row>
    <row r="105" spans="1:8" ht="25.5" x14ac:dyDescent="0.2">
      <c r="A105" s="86" t="s">
        <v>290</v>
      </c>
      <c r="B105" s="87">
        <v>1</v>
      </c>
      <c r="C105" s="138">
        <v>13</v>
      </c>
      <c r="D105" s="140" t="s">
        <v>272</v>
      </c>
      <c r="E105" s="139" t="s">
        <v>148</v>
      </c>
      <c r="F105" s="88">
        <v>218.1</v>
      </c>
      <c r="G105" s="141">
        <v>0</v>
      </c>
      <c r="H105" s="88">
        <v>0</v>
      </c>
    </row>
    <row r="106" spans="1:8" ht="38.25" x14ac:dyDescent="0.2">
      <c r="A106" s="90" t="s">
        <v>116</v>
      </c>
      <c r="B106" s="54">
        <v>1</v>
      </c>
      <c r="C106" s="114">
        <v>13</v>
      </c>
      <c r="D106" s="55" t="s">
        <v>272</v>
      </c>
      <c r="E106" s="142">
        <v>200</v>
      </c>
      <c r="F106" s="56">
        <v>218.1</v>
      </c>
      <c r="G106" s="143">
        <v>0</v>
      </c>
      <c r="H106" s="56">
        <v>0</v>
      </c>
    </row>
    <row r="107" spans="1:8" ht="38.25" x14ac:dyDescent="0.2">
      <c r="A107" s="90" t="s">
        <v>99</v>
      </c>
      <c r="B107" s="54">
        <v>1</v>
      </c>
      <c r="C107" s="114">
        <v>13</v>
      </c>
      <c r="D107" s="55" t="s">
        <v>272</v>
      </c>
      <c r="E107" s="142">
        <v>240</v>
      </c>
      <c r="F107" s="56">
        <v>218.1</v>
      </c>
      <c r="G107" s="143">
        <v>0</v>
      </c>
      <c r="H107" s="56">
        <v>0</v>
      </c>
    </row>
    <row r="108" spans="1:8" ht="102" x14ac:dyDescent="0.2">
      <c r="A108" s="86" t="s">
        <v>127</v>
      </c>
      <c r="B108" s="87">
        <v>1</v>
      </c>
      <c r="C108" s="138">
        <v>13</v>
      </c>
      <c r="D108" s="140" t="s">
        <v>170</v>
      </c>
      <c r="E108" s="139" t="s">
        <v>148</v>
      </c>
      <c r="F108" s="88">
        <v>1795</v>
      </c>
      <c r="G108" s="141">
        <v>0</v>
      </c>
      <c r="H108" s="88">
        <v>0</v>
      </c>
    </row>
    <row r="109" spans="1:8" ht="38.25" x14ac:dyDescent="0.2">
      <c r="A109" s="90" t="s">
        <v>116</v>
      </c>
      <c r="B109" s="54">
        <v>1</v>
      </c>
      <c r="C109" s="114">
        <v>13</v>
      </c>
      <c r="D109" s="55" t="s">
        <v>170</v>
      </c>
      <c r="E109" s="142">
        <v>200</v>
      </c>
      <c r="F109" s="56">
        <v>1795</v>
      </c>
      <c r="G109" s="143">
        <v>0</v>
      </c>
      <c r="H109" s="56">
        <v>0</v>
      </c>
    </row>
    <row r="110" spans="1:8" ht="38.25" x14ac:dyDescent="0.2">
      <c r="A110" s="90" t="s">
        <v>99</v>
      </c>
      <c r="B110" s="54">
        <v>1</v>
      </c>
      <c r="C110" s="114">
        <v>13</v>
      </c>
      <c r="D110" s="55" t="s">
        <v>170</v>
      </c>
      <c r="E110" s="142">
        <v>240</v>
      </c>
      <c r="F110" s="56">
        <v>1795</v>
      </c>
      <c r="G110" s="143">
        <v>0</v>
      </c>
      <c r="H110" s="56">
        <v>0</v>
      </c>
    </row>
    <row r="111" spans="1:8" ht="102" x14ac:dyDescent="0.2">
      <c r="A111" s="86" t="s">
        <v>177</v>
      </c>
      <c r="B111" s="87">
        <v>1</v>
      </c>
      <c r="C111" s="138">
        <v>13</v>
      </c>
      <c r="D111" s="140" t="s">
        <v>178</v>
      </c>
      <c r="E111" s="139" t="s">
        <v>148</v>
      </c>
      <c r="F111" s="88">
        <v>313</v>
      </c>
      <c r="G111" s="141">
        <v>0</v>
      </c>
      <c r="H111" s="88">
        <v>0</v>
      </c>
    </row>
    <row r="112" spans="1:8" ht="38.25" x14ac:dyDescent="0.2">
      <c r="A112" s="90" t="s">
        <v>120</v>
      </c>
      <c r="B112" s="54">
        <v>1</v>
      </c>
      <c r="C112" s="114">
        <v>13</v>
      </c>
      <c r="D112" s="55" t="s">
        <v>178</v>
      </c>
      <c r="E112" s="142">
        <v>600</v>
      </c>
      <c r="F112" s="56">
        <v>313</v>
      </c>
      <c r="G112" s="143">
        <v>0</v>
      </c>
      <c r="H112" s="56">
        <v>0</v>
      </c>
    </row>
    <row r="113" spans="1:8" ht="38.25" x14ac:dyDescent="0.2">
      <c r="A113" s="90" t="s">
        <v>128</v>
      </c>
      <c r="B113" s="54">
        <v>1</v>
      </c>
      <c r="C113" s="114">
        <v>13</v>
      </c>
      <c r="D113" s="55" t="s">
        <v>178</v>
      </c>
      <c r="E113" s="142">
        <v>630</v>
      </c>
      <c r="F113" s="56">
        <v>313</v>
      </c>
      <c r="G113" s="143">
        <v>0</v>
      </c>
      <c r="H113" s="56">
        <v>0</v>
      </c>
    </row>
    <row r="114" spans="1:8" ht="102" x14ac:dyDescent="0.2">
      <c r="A114" s="86" t="s">
        <v>179</v>
      </c>
      <c r="B114" s="87">
        <v>1</v>
      </c>
      <c r="C114" s="138">
        <v>13</v>
      </c>
      <c r="D114" s="140" t="s">
        <v>180</v>
      </c>
      <c r="E114" s="139" t="s">
        <v>148</v>
      </c>
      <c r="F114" s="88">
        <v>4.5</v>
      </c>
      <c r="G114" s="141">
        <v>0</v>
      </c>
      <c r="H114" s="88">
        <v>0</v>
      </c>
    </row>
    <row r="115" spans="1:8" ht="38.25" x14ac:dyDescent="0.2">
      <c r="A115" s="90" t="s">
        <v>120</v>
      </c>
      <c r="B115" s="54">
        <v>1</v>
      </c>
      <c r="C115" s="114">
        <v>13</v>
      </c>
      <c r="D115" s="55" t="s">
        <v>180</v>
      </c>
      <c r="E115" s="142">
        <v>600</v>
      </c>
      <c r="F115" s="56">
        <v>4.5</v>
      </c>
      <c r="G115" s="143">
        <v>0</v>
      </c>
      <c r="H115" s="56">
        <v>0</v>
      </c>
    </row>
    <row r="116" spans="1:8" ht="38.25" x14ac:dyDescent="0.2">
      <c r="A116" s="90" t="s">
        <v>128</v>
      </c>
      <c r="B116" s="54">
        <v>1</v>
      </c>
      <c r="C116" s="114">
        <v>13</v>
      </c>
      <c r="D116" s="55" t="s">
        <v>180</v>
      </c>
      <c r="E116" s="142">
        <v>630</v>
      </c>
      <c r="F116" s="56">
        <v>4.5</v>
      </c>
      <c r="G116" s="143">
        <v>0</v>
      </c>
      <c r="H116" s="56">
        <v>0</v>
      </c>
    </row>
    <row r="117" spans="1:8" ht="102" x14ac:dyDescent="0.2">
      <c r="A117" s="86" t="s">
        <v>129</v>
      </c>
      <c r="B117" s="87">
        <v>1</v>
      </c>
      <c r="C117" s="138">
        <v>13</v>
      </c>
      <c r="D117" s="140" t="s">
        <v>181</v>
      </c>
      <c r="E117" s="139" t="s">
        <v>148</v>
      </c>
      <c r="F117" s="88">
        <v>16344.2</v>
      </c>
      <c r="G117" s="141">
        <v>0</v>
      </c>
      <c r="H117" s="88">
        <v>0</v>
      </c>
    </row>
    <row r="118" spans="1:8" ht="102" x14ac:dyDescent="0.2">
      <c r="A118" s="86" t="s">
        <v>129</v>
      </c>
      <c r="B118" s="87">
        <v>1</v>
      </c>
      <c r="C118" s="138">
        <v>13</v>
      </c>
      <c r="D118" s="140" t="s">
        <v>182</v>
      </c>
      <c r="E118" s="139" t="s">
        <v>148</v>
      </c>
      <c r="F118" s="88">
        <v>16344.2</v>
      </c>
      <c r="G118" s="141">
        <v>0</v>
      </c>
      <c r="H118" s="88">
        <v>0</v>
      </c>
    </row>
    <row r="119" spans="1:8" ht="76.5" x14ac:dyDescent="0.2">
      <c r="A119" s="90" t="s">
        <v>115</v>
      </c>
      <c r="B119" s="54">
        <v>1</v>
      </c>
      <c r="C119" s="114">
        <v>13</v>
      </c>
      <c r="D119" s="55" t="s">
        <v>182</v>
      </c>
      <c r="E119" s="142">
        <v>100</v>
      </c>
      <c r="F119" s="56">
        <v>16344.2</v>
      </c>
      <c r="G119" s="143">
        <v>0</v>
      </c>
      <c r="H119" s="56">
        <v>0</v>
      </c>
    </row>
    <row r="120" spans="1:8" ht="25.5" x14ac:dyDescent="0.2">
      <c r="A120" s="90" t="s">
        <v>101</v>
      </c>
      <c r="B120" s="54">
        <v>1</v>
      </c>
      <c r="C120" s="114">
        <v>13</v>
      </c>
      <c r="D120" s="55" t="s">
        <v>182</v>
      </c>
      <c r="E120" s="142">
        <v>110</v>
      </c>
      <c r="F120" s="56">
        <v>16344.2</v>
      </c>
      <c r="G120" s="143">
        <v>0</v>
      </c>
      <c r="H120" s="56">
        <v>0</v>
      </c>
    </row>
    <row r="121" spans="1:8" x14ac:dyDescent="0.2">
      <c r="A121" s="86" t="s">
        <v>94</v>
      </c>
      <c r="B121" s="87">
        <v>2</v>
      </c>
      <c r="C121" s="138">
        <v>0</v>
      </c>
      <c r="D121" s="140" t="s">
        <v>148</v>
      </c>
      <c r="E121" s="139" t="s">
        <v>148</v>
      </c>
      <c r="F121" s="88">
        <v>1594.5</v>
      </c>
      <c r="G121" s="141">
        <v>1611.2</v>
      </c>
      <c r="H121" s="88">
        <v>1675.6</v>
      </c>
    </row>
    <row r="122" spans="1:8" ht="25.5" x14ac:dyDescent="0.2">
      <c r="A122" s="86" t="s">
        <v>95</v>
      </c>
      <c r="B122" s="87">
        <v>2</v>
      </c>
      <c r="C122" s="138">
        <v>3</v>
      </c>
      <c r="D122" s="140" t="s">
        <v>148</v>
      </c>
      <c r="E122" s="139" t="s">
        <v>148</v>
      </c>
      <c r="F122" s="88">
        <v>1594.5</v>
      </c>
      <c r="G122" s="141">
        <v>1611.2</v>
      </c>
      <c r="H122" s="88">
        <v>1675.6</v>
      </c>
    </row>
    <row r="123" spans="1:8" x14ac:dyDescent="0.2">
      <c r="A123" s="86" t="s">
        <v>58</v>
      </c>
      <c r="B123" s="87">
        <v>2</v>
      </c>
      <c r="C123" s="138">
        <v>3</v>
      </c>
      <c r="D123" s="140" t="s">
        <v>150</v>
      </c>
      <c r="E123" s="139" t="s">
        <v>148</v>
      </c>
      <c r="F123" s="88">
        <v>1594.5</v>
      </c>
      <c r="G123" s="141">
        <v>1611.2</v>
      </c>
      <c r="H123" s="88">
        <v>1675.6</v>
      </c>
    </row>
    <row r="124" spans="1:8" ht="38.25" x14ac:dyDescent="0.2">
      <c r="A124" s="86" t="s">
        <v>291</v>
      </c>
      <c r="B124" s="87">
        <v>2</v>
      </c>
      <c r="C124" s="138">
        <v>3</v>
      </c>
      <c r="D124" s="140" t="s">
        <v>183</v>
      </c>
      <c r="E124" s="139" t="s">
        <v>148</v>
      </c>
      <c r="F124" s="88">
        <v>1594.5</v>
      </c>
      <c r="G124" s="141">
        <v>1611.2</v>
      </c>
      <c r="H124" s="88">
        <v>1675.6</v>
      </c>
    </row>
    <row r="125" spans="1:8" x14ac:dyDescent="0.2">
      <c r="A125" s="90" t="s">
        <v>118</v>
      </c>
      <c r="B125" s="54">
        <v>2</v>
      </c>
      <c r="C125" s="114">
        <v>3</v>
      </c>
      <c r="D125" s="55" t="s">
        <v>183</v>
      </c>
      <c r="E125" s="142">
        <v>500</v>
      </c>
      <c r="F125" s="56">
        <v>1594.5</v>
      </c>
      <c r="G125" s="143">
        <v>1611.2</v>
      </c>
      <c r="H125" s="56">
        <v>1675.6</v>
      </c>
    </row>
    <row r="126" spans="1:8" x14ac:dyDescent="0.2">
      <c r="A126" s="90" t="s">
        <v>30</v>
      </c>
      <c r="B126" s="54">
        <v>2</v>
      </c>
      <c r="C126" s="114">
        <v>3</v>
      </c>
      <c r="D126" s="55" t="s">
        <v>183</v>
      </c>
      <c r="E126" s="142">
        <v>530</v>
      </c>
      <c r="F126" s="56">
        <v>1594.5</v>
      </c>
      <c r="G126" s="143">
        <v>1611.2</v>
      </c>
      <c r="H126" s="56">
        <v>1675.6</v>
      </c>
    </row>
    <row r="127" spans="1:8" x14ac:dyDescent="0.2">
      <c r="A127" s="86" t="s">
        <v>84</v>
      </c>
      <c r="B127" s="87">
        <v>4</v>
      </c>
      <c r="C127" s="138">
        <v>0</v>
      </c>
      <c r="D127" s="140" t="s">
        <v>148</v>
      </c>
      <c r="E127" s="139" t="s">
        <v>148</v>
      </c>
      <c r="F127" s="88">
        <v>26042.9</v>
      </c>
      <c r="G127" s="141">
        <v>18006.400000000001</v>
      </c>
      <c r="H127" s="88">
        <v>16417.900000000001</v>
      </c>
    </row>
    <row r="128" spans="1:8" x14ac:dyDescent="0.2">
      <c r="A128" s="86" t="s">
        <v>96</v>
      </c>
      <c r="B128" s="87">
        <v>4</v>
      </c>
      <c r="C128" s="138">
        <v>5</v>
      </c>
      <c r="D128" s="140" t="s">
        <v>148</v>
      </c>
      <c r="E128" s="139" t="s">
        <v>148</v>
      </c>
      <c r="F128" s="88">
        <v>402.2</v>
      </c>
      <c r="G128" s="141">
        <v>402.2</v>
      </c>
      <c r="H128" s="88">
        <v>393.6</v>
      </c>
    </row>
    <row r="129" spans="1:8" x14ac:dyDescent="0.2">
      <c r="A129" s="86" t="s">
        <v>58</v>
      </c>
      <c r="B129" s="87">
        <v>4</v>
      </c>
      <c r="C129" s="138">
        <v>5</v>
      </c>
      <c r="D129" s="140" t="s">
        <v>150</v>
      </c>
      <c r="E129" s="139" t="s">
        <v>148</v>
      </c>
      <c r="F129" s="88">
        <v>402.2</v>
      </c>
      <c r="G129" s="141">
        <v>402.2</v>
      </c>
      <c r="H129" s="88">
        <v>393.6</v>
      </c>
    </row>
    <row r="130" spans="1:8" ht="38.25" x14ac:dyDescent="0.2">
      <c r="A130" s="86" t="s">
        <v>97</v>
      </c>
      <c r="B130" s="87">
        <v>4</v>
      </c>
      <c r="C130" s="138">
        <v>5</v>
      </c>
      <c r="D130" s="140" t="s">
        <v>184</v>
      </c>
      <c r="E130" s="139" t="s">
        <v>148</v>
      </c>
      <c r="F130" s="88">
        <v>402.2</v>
      </c>
      <c r="G130" s="141">
        <v>402.2</v>
      </c>
      <c r="H130" s="88">
        <v>393.6</v>
      </c>
    </row>
    <row r="131" spans="1:8" ht="38.25" x14ac:dyDescent="0.2">
      <c r="A131" s="90" t="s">
        <v>116</v>
      </c>
      <c r="B131" s="54">
        <v>4</v>
      </c>
      <c r="C131" s="114">
        <v>5</v>
      </c>
      <c r="D131" s="55" t="s">
        <v>184</v>
      </c>
      <c r="E131" s="142">
        <v>200</v>
      </c>
      <c r="F131" s="56">
        <v>402.2</v>
      </c>
      <c r="G131" s="143">
        <v>402.2</v>
      </c>
      <c r="H131" s="56">
        <v>393.6</v>
      </c>
    </row>
    <row r="132" spans="1:8" ht="38.25" x14ac:dyDescent="0.2">
      <c r="A132" s="90" t="s">
        <v>99</v>
      </c>
      <c r="B132" s="54">
        <v>4</v>
      </c>
      <c r="C132" s="114">
        <v>5</v>
      </c>
      <c r="D132" s="55" t="s">
        <v>184</v>
      </c>
      <c r="E132" s="142">
        <v>240</v>
      </c>
      <c r="F132" s="56">
        <v>402.2</v>
      </c>
      <c r="G132" s="143">
        <v>402.2</v>
      </c>
      <c r="H132" s="56">
        <v>393.6</v>
      </c>
    </row>
    <row r="133" spans="1:8" x14ac:dyDescent="0.2">
      <c r="A133" s="86" t="s">
        <v>149</v>
      </c>
      <c r="B133" s="87">
        <v>4</v>
      </c>
      <c r="C133" s="138">
        <v>6</v>
      </c>
      <c r="D133" s="140" t="s">
        <v>148</v>
      </c>
      <c r="E133" s="139" t="s">
        <v>148</v>
      </c>
      <c r="F133" s="88">
        <v>3043</v>
      </c>
      <c r="G133" s="141">
        <v>0</v>
      </c>
      <c r="H133" s="88">
        <v>0</v>
      </c>
    </row>
    <row r="134" spans="1:8" x14ac:dyDescent="0.2">
      <c r="A134" s="86" t="s">
        <v>58</v>
      </c>
      <c r="B134" s="87">
        <v>4</v>
      </c>
      <c r="C134" s="138">
        <v>6</v>
      </c>
      <c r="D134" s="140" t="s">
        <v>150</v>
      </c>
      <c r="E134" s="139" t="s">
        <v>148</v>
      </c>
      <c r="F134" s="88">
        <v>3043</v>
      </c>
      <c r="G134" s="141">
        <v>0</v>
      </c>
      <c r="H134" s="88">
        <v>0</v>
      </c>
    </row>
    <row r="135" spans="1:8" ht="76.5" x14ac:dyDescent="0.2">
      <c r="A135" s="86" t="s">
        <v>185</v>
      </c>
      <c r="B135" s="87">
        <v>4</v>
      </c>
      <c r="C135" s="138">
        <v>6</v>
      </c>
      <c r="D135" s="140" t="s">
        <v>151</v>
      </c>
      <c r="E135" s="139" t="s">
        <v>148</v>
      </c>
      <c r="F135" s="88">
        <v>3000</v>
      </c>
      <c r="G135" s="141">
        <v>0</v>
      </c>
      <c r="H135" s="88">
        <v>0</v>
      </c>
    </row>
    <row r="136" spans="1:8" x14ac:dyDescent="0.2">
      <c r="A136" s="90" t="s">
        <v>118</v>
      </c>
      <c r="B136" s="54">
        <v>4</v>
      </c>
      <c r="C136" s="114">
        <v>6</v>
      </c>
      <c r="D136" s="55" t="s">
        <v>151</v>
      </c>
      <c r="E136" s="142">
        <v>500</v>
      </c>
      <c r="F136" s="56">
        <v>3000</v>
      </c>
      <c r="G136" s="143">
        <v>0</v>
      </c>
      <c r="H136" s="56">
        <v>0</v>
      </c>
    </row>
    <row r="137" spans="1:8" x14ac:dyDescent="0.2">
      <c r="A137" s="90" t="s">
        <v>131</v>
      </c>
      <c r="B137" s="54">
        <v>4</v>
      </c>
      <c r="C137" s="114">
        <v>6</v>
      </c>
      <c r="D137" s="55" t="s">
        <v>151</v>
      </c>
      <c r="E137" s="142">
        <v>520</v>
      </c>
      <c r="F137" s="56">
        <v>3000</v>
      </c>
      <c r="G137" s="143">
        <v>0</v>
      </c>
      <c r="H137" s="56">
        <v>0</v>
      </c>
    </row>
    <row r="138" spans="1:8" ht="89.25" x14ac:dyDescent="0.2">
      <c r="A138" s="86" t="s">
        <v>186</v>
      </c>
      <c r="B138" s="87">
        <v>4</v>
      </c>
      <c r="C138" s="138">
        <v>6</v>
      </c>
      <c r="D138" s="140" t="s">
        <v>152</v>
      </c>
      <c r="E138" s="139" t="s">
        <v>148</v>
      </c>
      <c r="F138" s="88">
        <v>43</v>
      </c>
      <c r="G138" s="141">
        <v>0</v>
      </c>
      <c r="H138" s="88">
        <v>0</v>
      </c>
    </row>
    <row r="139" spans="1:8" ht="38.25" x14ac:dyDescent="0.2">
      <c r="A139" s="90" t="s">
        <v>119</v>
      </c>
      <c r="B139" s="54">
        <v>4</v>
      </c>
      <c r="C139" s="114">
        <v>6</v>
      </c>
      <c r="D139" s="55" t="s">
        <v>152</v>
      </c>
      <c r="E139" s="142">
        <v>400</v>
      </c>
      <c r="F139" s="56">
        <v>43</v>
      </c>
      <c r="G139" s="143">
        <v>0</v>
      </c>
      <c r="H139" s="56">
        <v>0</v>
      </c>
    </row>
    <row r="140" spans="1:8" x14ac:dyDescent="0.2">
      <c r="A140" s="90" t="s">
        <v>103</v>
      </c>
      <c r="B140" s="54">
        <v>4</v>
      </c>
      <c r="C140" s="114">
        <v>6</v>
      </c>
      <c r="D140" s="55" t="s">
        <v>152</v>
      </c>
      <c r="E140" s="142">
        <v>410</v>
      </c>
      <c r="F140" s="56">
        <v>43</v>
      </c>
      <c r="G140" s="143">
        <v>0</v>
      </c>
      <c r="H140" s="56">
        <v>0</v>
      </c>
    </row>
    <row r="141" spans="1:8" x14ac:dyDescent="0.2">
      <c r="A141" s="86" t="s">
        <v>29</v>
      </c>
      <c r="B141" s="87">
        <v>4</v>
      </c>
      <c r="C141" s="138">
        <v>8</v>
      </c>
      <c r="D141" s="140" t="s">
        <v>148</v>
      </c>
      <c r="E141" s="139" t="s">
        <v>148</v>
      </c>
      <c r="F141" s="88">
        <v>100</v>
      </c>
      <c r="G141" s="141">
        <v>0</v>
      </c>
      <c r="H141" s="88">
        <v>0</v>
      </c>
    </row>
    <row r="142" spans="1:8" ht="51" x14ac:dyDescent="0.2">
      <c r="A142" s="86" t="s">
        <v>123</v>
      </c>
      <c r="B142" s="87">
        <v>4</v>
      </c>
      <c r="C142" s="138">
        <v>8</v>
      </c>
      <c r="D142" s="140" t="s">
        <v>292</v>
      </c>
      <c r="E142" s="139" t="s">
        <v>148</v>
      </c>
      <c r="F142" s="88">
        <v>100</v>
      </c>
      <c r="G142" s="141">
        <v>0</v>
      </c>
      <c r="H142" s="88">
        <v>0</v>
      </c>
    </row>
    <row r="143" spans="1:8" ht="51" x14ac:dyDescent="0.2">
      <c r="A143" s="86" t="s">
        <v>293</v>
      </c>
      <c r="B143" s="87">
        <v>4</v>
      </c>
      <c r="C143" s="138">
        <v>8</v>
      </c>
      <c r="D143" s="140" t="s">
        <v>294</v>
      </c>
      <c r="E143" s="139" t="s">
        <v>148</v>
      </c>
      <c r="F143" s="88">
        <v>100</v>
      </c>
      <c r="G143" s="141">
        <v>0</v>
      </c>
      <c r="H143" s="88">
        <v>0</v>
      </c>
    </row>
    <row r="144" spans="1:8" ht="25.5" x14ac:dyDescent="0.2">
      <c r="A144" s="86" t="s">
        <v>295</v>
      </c>
      <c r="B144" s="87">
        <v>4</v>
      </c>
      <c r="C144" s="138">
        <v>8</v>
      </c>
      <c r="D144" s="140" t="s">
        <v>296</v>
      </c>
      <c r="E144" s="139" t="s">
        <v>148</v>
      </c>
      <c r="F144" s="88">
        <v>100</v>
      </c>
      <c r="G144" s="141">
        <v>0</v>
      </c>
      <c r="H144" s="88">
        <v>0</v>
      </c>
    </row>
    <row r="145" spans="1:8" x14ac:dyDescent="0.2">
      <c r="A145" s="90" t="s">
        <v>117</v>
      </c>
      <c r="B145" s="54">
        <v>4</v>
      </c>
      <c r="C145" s="114">
        <v>8</v>
      </c>
      <c r="D145" s="55" t="s">
        <v>296</v>
      </c>
      <c r="E145" s="142">
        <v>800</v>
      </c>
      <c r="F145" s="56">
        <v>100</v>
      </c>
      <c r="G145" s="143">
        <v>0</v>
      </c>
      <c r="H145" s="56">
        <v>0</v>
      </c>
    </row>
    <row r="146" spans="1:8" ht="63.75" x14ac:dyDescent="0.2">
      <c r="A146" s="90" t="s">
        <v>102</v>
      </c>
      <c r="B146" s="54">
        <v>4</v>
      </c>
      <c r="C146" s="114">
        <v>8</v>
      </c>
      <c r="D146" s="55" t="s">
        <v>296</v>
      </c>
      <c r="E146" s="142">
        <v>810</v>
      </c>
      <c r="F146" s="56">
        <v>100</v>
      </c>
      <c r="G146" s="143">
        <v>0</v>
      </c>
      <c r="H146" s="56">
        <v>0</v>
      </c>
    </row>
    <row r="147" spans="1:8" x14ac:dyDescent="0.2">
      <c r="A147" s="86" t="s">
        <v>28</v>
      </c>
      <c r="B147" s="87">
        <v>4</v>
      </c>
      <c r="C147" s="138">
        <v>9</v>
      </c>
      <c r="D147" s="140" t="s">
        <v>148</v>
      </c>
      <c r="E147" s="139" t="s">
        <v>148</v>
      </c>
      <c r="F147" s="88">
        <v>22495</v>
      </c>
      <c r="G147" s="141">
        <v>17604.2</v>
      </c>
      <c r="H147" s="88">
        <v>16024.3</v>
      </c>
    </row>
    <row r="148" spans="1:8" x14ac:dyDescent="0.2">
      <c r="A148" s="86" t="s">
        <v>58</v>
      </c>
      <c r="B148" s="87">
        <v>4</v>
      </c>
      <c r="C148" s="138">
        <v>9</v>
      </c>
      <c r="D148" s="140" t="s">
        <v>150</v>
      </c>
      <c r="E148" s="139" t="s">
        <v>148</v>
      </c>
      <c r="F148" s="88">
        <v>22495</v>
      </c>
      <c r="G148" s="141">
        <v>17604.2</v>
      </c>
      <c r="H148" s="88">
        <v>16024.3</v>
      </c>
    </row>
    <row r="149" spans="1:8" x14ac:dyDescent="0.2">
      <c r="A149" s="86" t="s">
        <v>130</v>
      </c>
      <c r="B149" s="87">
        <v>4</v>
      </c>
      <c r="C149" s="138">
        <v>9</v>
      </c>
      <c r="D149" s="140" t="s">
        <v>187</v>
      </c>
      <c r="E149" s="139" t="s">
        <v>148</v>
      </c>
      <c r="F149" s="88">
        <v>2520</v>
      </c>
      <c r="G149" s="141">
        <v>2604.1999999999998</v>
      </c>
      <c r="H149" s="88">
        <v>2682.9</v>
      </c>
    </row>
    <row r="150" spans="1:8" ht="38.25" x14ac:dyDescent="0.2">
      <c r="A150" s="90" t="s">
        <v>116</v>
      </c>
      <c r="B150" s="54">
        <v>4</v>
      </c>
      <c r="C150" s="114">
        <v>9</v>
      </c>
      <c r="D150" s="55" t="s">
        <v>187</v>
      </c>
      <c r="E150" s="142">
        <v>200</v>
      </c>
      <c r="F150" s="56">
        <v>2520</v>
      </c>
      <c r="G150" s="143">
        <v>2604.1999999999998</v>
      </c>
      <c r="H150" s="56">
        <v>2682.9</v>
      </c>
    </row>
    <row r="151" spans="1:8" ht="38.25" x14ac:dyDescent="0.2">
      <c r="A151" s="90" t="s">
        <v>99</v>
      </c>
      <c r="B151" s="54">
        <v>4</v>
      </c>
      <c r="C151" s="114">
        <v>9</v>
      </c>
      <c r="D151" s="55" t="s">
        <v>187</v>
      </c>
      <c r="E151" s="142">
        <v>240</v>
      </c>
      <c r="F151" s="56">
        <v>2520</v>
      </c>
      <c r="G151" s="143">
        <v>2604.1999999999998</v>
      </c>
      <c r="H151" s="56">
        <v>2682.9</v>
      </c>
    </row>
    <row r="152" spans="1:8" ht="153" x14ac:dyDescent="0.2">
      <c r="A152" s="86" t="s">
        <v>188</v>
      </c>
      <c r="B152" s="87">
        <v>4</v>
      </c>
      <c r="C152" s="138">
        <v>9</v>
      </c>
      <c r="D152" s="140" t="s">
        <v>189</v>
      </c>
      <c r="E152" s="139" t="s">
        <v>148</v>
      </c>
      <c r="F152" s="88">
        <v>15000</v>
      </c>
      <c r="G152" s="141">
        <v>15000</v>
      </c>
      <c r="H152" s="88">
        <v>13341.4</v>
      </c>
    </row>
    <row r="153" spans="1:8" ht="38.25" x14ac:dyDescent="0.2">
      <c r="A153" s="90" t="s">
        <v>116</v>
      </c>
      <c r="B153" s="54">
        <v>4</v>
      </c>
      <c r="C153" s="114">
        <v>9</v>
      </c>
      <c r="D153" s="55" t="s">
        <v>189</v>
      </c>
      <c r="E153" s="142">
        <v>200</v>
      </c>
      <c r="F153" s="56">
        <v>6000</v>
      </c>
      <c r="G153" s="143">
        <v>15000</v>
      </c>
      <c r="H153" s="56">
        <v>13341.4</v>
      </c>
    </row>
    <row r="154" spans="1:8" ht="38.25" x14ac:dyDescent="0.2">
      <c r="A154" s="90" t="s">
        <v>99</v>
      </c>
      <c r="B154" s="54">
        <v>4</v>
      </c>
      <c r="C154" s="114">
        <v>9</v>
      </c>
      <c r="D154" s="55" t="s">
        <v>189</v>
      </c>
      <c r="E154" s="142">
        <v>240</v>
      </c>
      <c r="F154" s="56">
        <v>6000</v>
      </c>
      <c r="G154" s="143">
        <v>15000</v>
      </c>
      <c r="H154" s="56">
        <v>13341.4</v>
      </c>
    </row>
    <row r="155" spans="1:8" x14ac:dyDescent="0.2">
      <c r="A155" s="90" t="s">
        <v>118</v>
      </c>
      <c r="B155" s="54">
        <v>4</v>
      </c>
      <c r="C155" s="114">
        <v>9</v>
      </c>
      <c r="D155" s="55" t="s">
        <v>189</v>
      </c>
      <c r="E155" s="142">
        <v>500</v>
      </c>
      <c r="F155" s="56">
        <v>9000</v>
      </c>
      <c r="G155" s="143">
        <v>0</v>
      </c>
      <c r="H155" s="56">
        <v>0</v>
      </c>
    </row>
    <row r="156" spans="1:8" x14ac:dyDescent="0.2">
      <c r="A156" s="90" t="s">
        <v>131</v>
      </c>
      <c r="B156" s="54">
        <v>4</v>
      </c>
      <c r="C156" s="114">
        <v>9</v>
      </c>
      <c r="D156" s="55" t="s">
        <v>189</v>
      </c>
      <c r="E156" s="142">
        <v>520</v>
      </c>
      <c r="F156" s="56">
        <v>9000</v>
      </c>
      <c r="G156" s="143">
        <v>0</v>
      </c>
      <c r="H156" s="56">
        <v>0</v>
      </c>
    </row>
    <row r="157" spans="1:8" ht="51" x14ac:dyDescent="0.2">
      <c r="A157" s="86" t="s">
        <v>297</v>
      </c>
      <c r="B157" s="87">
        <v>4</v>
      </c>
      <c r="C157" s="138">
        <v>9</v>
      </c>
      <c r="D157" s="140" t="s">
        <v>298</v>
      </c>
      <c r="E157" s="139" t="s">
        <v>148</v>
      </c>
      <c r="F157" s="88">
        <v>4975</v>
      </c>
      <c r="G157" s="141">
        <v>0</v>
      </c>
      <c r="H157" s="88">
        <v>0</v>
      </c>
    </row>
    <row r="158" spans="1:8" ht="38.25" x14ac:dyDescent="0.2">
      <c r="A158" s="90" t="s">
        <v>116</v>
      </c>
      <c r="B158" s="54">
        <v>4</v>
      </c>
      <c r="C158" s="114">
        <v>9</v>
      </c>
      <c r="D158" s="55" t="s">
        <v>298</v>
      </c>
      <c r="E158" s="142">
        <v>200</v>
      </c>
      <c r="F158" s="56">
        <v>4975</v>
      </c>
      <c r="G158" s="143">
        <v>0</v>
      </c>
      <c r="H158" s="56">
        <v>0</v>
      </c>
    </row>
    <row r="159" spans="1:8" ht="38.25" x14ac:dyDescent="0.2">
      <c r="A159" s="90" t="s">
        <v>99</v>
      </c>
      <c r="B159" s="54">
        <v>4</v>
      </c>
      <c r="C159" s="114">
        <v>9</v>
      </c>
      <c r="D159" s="55" t="s">
        <v>298</v>
      </c>
      <c r="E159" s="142">
        <v>240</v>
      </c>
      <c r="F159" s="56">
        <v>4975</v>
      </c>
      <c r="G159" s="143">
        <v>0</v>
      </c>
      <c r="H159" s="56">
        <v>0</v>
      </c>
    </row>
    <row r="160" spans="1:8" ht="25.5" x14ac:dyDescent="0.2">
      <c r="A160" s="86" t="s">
        <v>27</v>
      </c>
      <c r="B160" s="87">
        <v>4</v>
      </c>
      <c r="C160" s="138">
        <v>12</v>
      </c>
      <c r="D160" s="140" t="s">
        <v>148</v>
      </c>
      <c r="E160" s="139" t="s">
        <v>148</v>
      </c>
      <c r="F160" s="88">
        <v>2.7</v>
      </c>
      <c r="G160" s="141">
        <v>0</v>
      </c>
      <c r="H160" s="88">
        <v>0</v>
      </c>
    </row>
    <row r="161" spans="1:8" ht="51" x14ac:dyDescent="0.2">
      <c r="A161" s="86" t="s">
        <v>104</v>
      </c>
      <c r="B161" s="87">
        <v>4</v>
      </c>
      <c r="C161" s="138">
        <v>12</v>
      </c>
      <c r="D161" s="140" t="s">
        <v>299</v>
      </c>
      <c r="E161" s="139" t="s">
        <v>148</v>
      </c>
      <c r="F161" s="88">
        <v>2.7</v>
      </c>
      <c r="G161" s="141">
        <v>0</v>
      </c>
      <c r="H161" s="88">
        <v>0</v>
      </c>
    </row>
    <row r="162" spans="1:8" ht="38.25" x14ac:dyDescent="0.2">
      <c r="A162" s="86" t="s">
        <v>300</v>
      </c>
      <c r="B162" s="87">
        <v>4</v>
      </c>
      <c r="C162" s="138">
        <v>12</v>
      </c>
      <c r="D162" s="140" t="s">
        <v>301</v>
      </c>
      <c r="E162" s="139" t="s">
        <v>148</v>
      </c>
      <c r="F162" s="88">
        <v>2.7</v>
      </c>
      <c r="G162" s="141">
        <v>0</v>
      </c>
      <c r="H162" s="88">
        <v>0</v>
      </c>
    </row>
    <row r="163" spans="1:8" ht="89.25" x14ac:dyDescent="0.2">
      <c r="A163" s="86" t="s">
        <v>302</v>
      </c>
      <c r="B163" s="87">
        <v>4</v>
      </c>
      <c r="C163" s="138">
        <v>12</v>
      </c>
      <c r="D163" s="140" t="s">
        <v>303</v>
      </c>
      <c r="E163" s="139" t="s">
        <v>148</v>
      </c>
      <c r="F163" s="88">
        <v>2.7</v>
      </c>
      <c r="G163" s="141">
        <v>0</v>
      </c>
      <c r="H163" s="88">
        <v>0</v>
      </c>
    </row>
    <row r="164" spans="1:8" x14ac:dyDescent="0.2">
      <c r="A164" s="90" t="s">
        <v>117</v>
      </c>
      <c r="B164" s="54">
        <v>4</v>
      </c>
      <c r="C164" s="114">
        <v>12</v>
      </c>
      <c r="D164" s="55" t="s">
        <v>303</v>
      </c>
      <c r="E164" s="142">
        <v>800</v>
      </c>
      <c r="F164" s="56">
        <v>2.7</v>
      </c>
      <c r="G164" s="143">
        <v>0</v>
      </c>
      <c r="H164" s="56">
        <v>0</v>
      </c>
    </row>
    <row r="165" spans="1:8" ht="63.75" x14ac:dyDescent="0.2">
      <c r="A165" s="90" t="s">
        <v>102</v>
      </c>
      <c r="B165" s="54">
        <v>4</v>
      </c>
      <c r="C165" s="114">
        <v>12</v>
      </c>
      <c r="D165" s="55" t="s">
        <v>303</v>
      </c>
      <c r="E165" s="142">
        <v>810</v>
      </c>
      <c r="F165" s="56">
        <v>2.7</v>
      </c>
      <c r="G165" s="143">
        <v>0</v>
      </c>
      <c r="H165" s="56">
        <v>0</v>
      </c>
    </row>
    <row r="166" spans="1:8" ht="25.5" x14ac:dyDescent="0.2">
      <c r="A166" s="86" t="s">
        <v>85</v>
      </c>
      <c r="B166" s="87">
        <v>5</v>
      </c>
      <c r="C166" s="138">
        <v>0</v>
      </c>
      <c r="D166" s="140" t="s">
        <v>148</v>
      </c>
      <c r="E166" s="139" t="s">
        <v>148</v>
      </c>
      <c r="F166" s="88">
        <v>124313.5</v>
      </c>
      <c r="G166" s="141">
        <v>20222.5</v>
      </c>
      <c r="H166" s="88">
        <v>86490.8</v>
      </c>
    </row>
    <row r="167" spans="1:8" x14ac:dyDescent="0.2">
      <c r="A167" s="86" t="s">
        <v>26</v>
      </c>
      <c r="B167" s="87">
        <v>5</v>
      </c>
      <c r="C167" s="138">
        <v>1</v>
      </c>
      <c r="D167" s="140" t="s">
        <v>148</v>
      </c>
      <c r="E167" s="139" t="s">
        <v>148</v>
      </c>
      <c r="F167" s="88">
        <v>4926.3999999999996</v>
      </c>
      <c r="G167" s="141">
        <v>0</v>
      </c>
      <c r="H167" s="88">
        <v>41601.599999999999</v>
      </c>
    </row>
    <row r="168" spans="1:8" x14ac:dyDescent="0.2">
      <c r="A168" s="86" t="s">
        <v>58</v>
      </c>
      <c r="B168" s="87">
        <v>5</v>
      </c>
      <c r="C168" s="138">
        <v>1</v>
      </c>
      <c r="D168" s="140" t="s">
        <v>150</v>
      </c>
      <c r="E168" s="139" t="s">
        <v>148</v>
      </c>
      <c r="F168" s="88">
        <v>4926.3999999999996</v>
      </c>
      <c r="G168" s="141">
        <v>0</v>
      </c>
      <c r="H168" s="88">
        <v>41601.599999999999</v>
      </c>
    </row>
    <row r="169" spans="1:8" x14ac:dyDescent="0.2">
      <c r="A169" s="86" t="s">
        <v>190</v>
      </c>
      <c r="B169" s="87">
        <v>5</v>
      </c>
      <c r="C169" s="138">
        <v>1</v>
      </c>
      <c r="D169" s="140" t="s">
        <v>191</v>
      </c>
      <c r="E169" s="139" t="s">
        <v>148</v>
      </c>
      <c r="F169" s="88">
        <v>144.6</v>
      </c>
      <c r="G169" s="141">
        <v>0</v>
      </c>
      <c r="H169" s="88">
        <v>0</v>
      </c>
    </row>
    <row r="170" spans="1:8" ht="38.25" x14ac:dyDescent="0.2">
      <c r="A170" s="90" t="s">
        <v>116</v>
      </c>
      <c r="B170" s="54">
        <v>5</v>
      </c>
      <c r="C170" s="114">
        <v>1</v>
      </c>
      <c r="D170" s="55" t="s">
        <v>191</v>
      </c>
      <c r="E170" s="142">
        <v>200</v>
      </c>
      <c r="F170" s="56">
        <v>143.4</v>
      </c>
      <c r="G170" s="143">
        <v>0</v>
      </c>
      <c r="H170" s="56">
        <v>0</v>
      </c>
    </row>
    <row r="171" spans="1:8" ht="38.25" x14ac:dyDescent="0.2">
      <c r="A171" s="90" t="s">
        <v>99</v>
      </c>
      <c r="B171" s="54">
        <v>5</v>
      </c>
      <c r="C171" s="114">
        <v>1</v>
      </c>
      <c r="D171" s="55" t="s">
        <v>191</v>
      </c>
      <c r="E171" s="142">
        <v>240</v>
      </c>
      <c r="F171" s="56">
        <v>143.4</v>
      </c>
      <c r="G171" s="143">
        <v>0</v>
      </c>
      <c r="H171" s="56">
        <v>0</v>
      </c>
    </row>
    <row r="172" spans="1:8" x14ac:dyDescent="0.2">
      <c r="A172" s="90" t="s">
        <v>117</v>
      </c>
      <c r="B172" s="54">
        <v>5</v>
      </c>
      <c r="C172" s="114">
        <v>1</v>
      </c>
      <c r="D172" s="55" t="s">
        <v>191</v>
      </c>
      <c r="E172" s="142">
        <v>800</v>
      </c>
      <c r="F172" s="56">
        <v>1.2</v>
      </c>
      <c r="G172" s="143">
        <v>0</v>
      </c>
      <c r="H172" s="56">
        <v>0</v>
      </c>
    </row>
    <row r="173" spans="1:8" x14ac:dyDescent="0.2">
      <c r="A173" s="90" t="s">
        <v>100</v>
      </c>
      <c r="B173" s="54">
        <v>5</v>
      </c>
      <c r="C173" s="114">
        <v>1</v>
      </c>
      <c r="D173" s="55" t="s">
        <v>191</v>
      </c>
      <c r="E173" s="142">
        <v>850</v>
      </c>
      <c r="F173" s="56">
        <v>1.2</v>
      </c>
      <c r="G173" s="143">
        <v>0</v>
      </c>
      <c r="H173" s="56">
        <v>0</v>
      </c>
    </row>
    <row r="174" spans="1:8" ht="89.25" x14ac:dyDescent="0.2">
      <c r="A174" s="86" t="s">
        <v>105</v>
      </c>
      <c r="B174" s="87">
        <v>5</v>
      </c>
      <c r="C174" s="138">
        <v>1</v>
      </c>
      <c r="D174" s="140" t="s">
        <v>153</v>
      </c>
      <c r="E174" s="139" t="s">
        <v>148</v>
      </c>
      <c r="F174" s="88">
        <v>1593.9</v>
      </c>
      <c r="G174" s="141">
        <v>0</v>
      </c>
      <c r="H174" s="88">
        <v>14345.4</v>
      </c>
    </row>
    <row r="175" spans="1:8" ht="38.25" x14ac:dyDescent="0.2">
      <c r="A175" s="90" t="s">
        <v>119</v>
      </c>
      <c r="B175" s="54">
        <v>5</v>
      </c>
      <c r="C175" s="114">
        <v>1</v>
      </c>
      <c r="D175" s="55" t="s">
        <v>153</v>
      </c>
      <c r="E175" s="142">
        <v>400</v>
      </c>
      <c r="F175" s="56">
        <v>1593.9</v>
      </c>
      <c r="G175" s="143">
        <v>0</v>
      </c>
      <c r="H175" s="56">
        <v>14345.4</v>
      </c>
    </row>
    <row r="176" spans="1:8" x14ac:dyDescent="0.2">
      <c r="A176" s="90" t="s">
        <v>103</v>
      </c>
      <c r="B176" s="54">
        <v>5</v>
      </c>
      <c r="C176" s="114">
        <v>1</v>
      </c>
      <c r="D176" s="55" t="s">
        <v>153</v>
      </c>
      <c r="E176" s="142">
        <v>410</v>
      </c>
      <c r="F176" s="56">
        <v>1593.9</v>
      </c>
      <c r="G176" s="143">
        <v>0</v>
      </c>
      <c r="H176" s="56">
        <v>14345.4</v>
      </c>
    </row>
    <row r="177" spans="1:8" ht="25.5" x14ac:dyDescent="0.2">
      <c r="A177" s="86" t="s">
        <v>154</v>
      </c>
      <c r="B177" s="87">
        <v>5</v>
      </c>
      <c r="C177" s="138">
        <v>1</v>
      </c>
      <c r="D177" s="140" t="s">
        <v>155</v>
      </c>
      <c r="E177" s="139" t="s">
        <v>148</v>
      </c>
      <c r="F177" s="88">
        <v>0</v>
      </c>
      <c r="G177" s="141">
        <v>0</v>
      </c>
      <c r="H177" s="88">
        <v>27256.2</v>
      </c>
    </row>
    <row r="178" spans="1:8" ht="38.25" x14ac:dyDescent="0.2">
      <c r="A178" s="90" t="s">
        <v>119</v>
      </c>
      <c r="B178" s="54">
        <v>5</v>
      </c>
      <c r="C178" s="114">
        <v>1</v>
      </c>
      <c r="D178" s="55" t="s">
        <v>155</v>
      </c>
      <c r="E178" s="142">
        <v>400</v>
      </c>
      <c r="F178" s="56">
        <v>0</v>
      </c>
      <c r="G178" s="143">
        <v>0</v>
      </c>
      <c r="H178" s="56">
        <v>27256.2</v>
      </c>
    </row>
    <row r="179" spans="1:8" x14ac:dyDescent="0.2">
      <c r="A179" s="90" t="s">
        <v>103</v>
      </c>
      <c r="B179" s="54">
        <v>5</v>
      </c>
      <c r="C179" s="114">
        <v>1</v>
      </c>
      <c r="D179" s="55" t="s">
        <v>155</v>
      </c>
      <c r="E179" s="142">
        <v>410</v>
      </c>
      <c r="F179" s="56">
        <v>0</v>
      </c>
      <c r="G179" s="143">
        <v>0</v>
      </c>
      <c r="H179" s="56">
        <v>27256.2</v>
      </c>
    </row>
    <row r="180" spans="1:8" ht="63.75" x14ac:dyDescent="0.2">
      <c r="A180" s="86" t="s">
        <v>304</v>
      </c>
      <c r="B180" s="87">
        <v>5</v>
      </c>
      <c r="C180" s="138">
        <v>1</v>
      </c>
      <c r="D180" s="140" t="s">
        <v>305</v>
      </c>
      <c r="E180" s="139" t="s">
        <v>148</v>
      </c>
      <c r="F180" s="88">
        <v>3187.9</v>
      </c>
      <c r="G180" s="141">
        <v>0</v>
      </c>
      <c r="H180" s="88">
        <v>0</v>
      </c>
    </row>
    <row r="181" spans="1:8" ht="38.25" x14ac:dyDescent="0.2">
      <c r="A181" s="90" t="s">
        <v>119</v>
      </c>
      <c r="B181" s="54">
        <v>5</v>
      </c>
      <c r="C181" s="114">
        <v>1</v>
      </c>
      <c r="D181" s="55" t="s">
        <v>305</v>
      </c>
      <c r="E181" s="142">
        <v>400</v>
      </c>
      <c r="F181" s="56">
        <v>3187.9</v>
      </c>
      <c r="G181" s="143">
        <v>0</v>
      </c>
      <c r="H181" s="56">
        <v>0</v>
      </c>
    </row>
    <row r="182" spans="1:8" x14ac:dyDescent="0.2">
      <c r="A182" s="90" t="s">
        <v>103</v>
      </c>
      <c r="B182" s="54">
        <v>5</v>
      </c>
      <c r="C182" s="114">
        <v>1</v>
      </c>
      <c r="D182" s="55" t="s">
        <v>305</v>
      </c>
      <c r="E182" s="142">
        <v>410</v>
      </c>
      <c r="F182" s="56">
        <v>3187.9</v>
      </c>
      <c r="G182" s="143">
        <v>0</v>
      </c>
      <c r="H182" s="56">
        <v>0</v>
      </c>
    </row>
    <row r="183" spans="1:8" x14ac:dyDescent="0.2">
      <c r="A183" s="86" t="s">
        <v>86</v>
      </c>
      <c r="B183" s="87">
        <v>5</v>
      </c>
      <c r="C183" s="138">
        <v>2</v>
      </c>
      <c r="D183" s="140" t="s">
        <v>148</v>
      </c>
      <c r="E183" s="139" t="s">
        <v>148</v>
      </c>
      <c r="F183" s="88">
        <v>108728.3</v>
      </c>
      <c r="G183" s="141">
        <v>3845</v>
      </c>
      <c r="H183" s="88">
        <v>28511.7</v>
      </c>
    </row>
    <row r="184" spans="1:8" x14ac:dyDescent="0.2">
      <c r="A184" s="86" t="s">
        <v>58</v>
      </c>
      <c r="B184" s="87">
        <v>5</v>
      </c>
      <c r="C184" s="138">
        <v>2</v>
      </c>
      <c r="D184" s="140" t="s">
        <v>150</v>
      </c>
      <c r="E184" s="139" t="s">
        <v>148</v>
      </c>
      <c r="F184" s="88">
        <v>108728.3</v>
      </c>
      <c r="G184" s="141">
        <v>3845</v>
      </c>
      <c r="H184" s="88">
        <v>28511.7</v>
      </c>
    </row>
    <row r="185" spans="1:8" x14ac:dyDescent="0.2">
      <c r="A185" s="86" t="s">
        <v>306</v>
      </c>
      <c r="B185" s="87">
        <v>5</v>
      </c>
      <c r="C185" s="138">
        <v>2</v>
      </c>
      <c r="D185" s="140" t="s">
        <v>307</v>
      </c>
      <c r="E185" s="139" t="s">
        <v>148</v>
      </c>
      <c r="F185" s="88">
        <v>94.6</v>
      </c>
      <c r="G185" s="141">
        <v>0</v>
      </c>
      <c r="H185" s="88">
        <v>0</v>
      </c>
    </row>
    <row r="186" spans="1:8" ht="38.25" x14ac:dyDescent="0.2">
      <c r="A186" s="90" t="s">
        <v>116</v>
      </c>
      <c r="B186" s="54">
        <v>5</v>
      </c>
      <c r="C186" s="114">
        <v>2</v>
      </c>
      <c r="D186" s="55" t="s">
        <v>307</v>
      </c>
      <c r="E186" s="142">
        <v>200</v>
      </c>
      <c r="F186" s="56">
        <v>94.6</v>
      </c>
      <c r="G186" s="143">
        <v>0</v>
      </c>
      <c r="H186" s="56">
        <v>0</v>
      </c>
    </row>
    <row r="187" spans="1:8" ht="38.25" x14ac:dyDescent="0.2">
      <c r="A187" s="90" t="s">
        <v>99</v>
      </c>
      <c r="B187" s="54">
        <v>5</v>
      </c>
      <c r="C187" s="114">
        <v>2</v>
      </c>
      <c r="D187" s="55" t="s">
        <v>307</v>
      </c>
      <c r="E187" s="142">
        <v>240</v>
      </c>
      <c r="F187" s="56">
        <v>94.6</v>
      </c>
      <c r="G187" s="143">
        <v>0</v>
      </c>
      <c r="H187" s="56">
        <v>0</v>
      </c>
    </row>
    <row r="188" spans="1:8" ht="25.5" x14ac:dyDescent="0.2">
      <c r="A188" s="86" t="s">
        <v>192</v>
      </c>
      <c r="B188" s="87">
        <v>5</v>
      </c>
      <c r="C188" s="138">
        <v>2</v>
      </c>
      <c r="D188" s="140" t="s">
        <v>193</v>
      </c>
      <c r="E188" s="139" t="s">
        <v>148</v>
      </c>
      <c r="F188" s="88">
        <v>4457.3</v>
      </c>
      <c r="G188" s="141">
        <v>1213</v>
      </c>
      <c r="H188" s="88">
        <v>0</v>
      </c>
    </row>
    <row r="189" spans="1:8" x14ac:dyDescent="0.2">
      <c r="A189" s="90" t="s">
        <v>118</v>
      </c>
      <c r="B189" s="54">
        <v>5</v>
      </c>
      <c r="C189" s="114">
        <v>2</v>
      </c>
      <c r="D189" s="55" t="s">
        <v>193</v>
      </c>
      <c r="E189" s="142">
        <v>500</v>
      </c>
      <c r="F189" s="56">
        <v>1357</v>
      </c>
      <c r="G189" s="143">
        <v>0</v>
      </c>
      <c r="H189" s="56">
        <v>0</v>
      </c>
    </row>
    <row r="190" spans="1:8" x14ac:dyDescent="0.2">
      <c r="A190" s="90" t="s">
        <v>131</v>
      </c>
      <c r="B190" s="54">
        <v>5</v>
      </c>
      <c r="C190" s="114">
        <v>2</v>
      </c>
      <c r="D190" s="55" t="s">
        <v>193</v>
      </c>
      <c r="E190" s="142">
        <v>520</v>
      </c>
      <c r="F190" s="56">
        <v>1357</v>
      </c>
      <c r="G190" s="143">
        <v>0</v>
      </c>
      <c r="H190" s="56">
        <v>0</v>
      </c>
    </row>
    <row r="191" spans="1:8" x14ac:dyDescent="0.2">
      <c r="A191" s="90" t="s">
        <v>117</v>
      </c>
      <c r="B191" s="54">
        <v>5</v>
      </c>
      <c r="C191" s="114">
        <v>2</v>
      </c>
      <c r="D191" s="55" t="s">
        <v>193</v>
      </c>
      <c r="E191" s="142">
        <v>800</v>
      </c>
      <c r="F191" s="56">
        <v>3100.3</v>
      </c>
      <c r="G191" s="143">
        <v>1213</v>
      </c>
      <c r="H191" s="56">
        <v>0</v>
      </c>
    </row>
    <row r="192" spans="1:8" ht="63.75" x14ac:dyDescent="0.2">
      <c r="A192" s="90" t="s">
        <v>102</v>
      </c>
      <c r="B192" s="54">
        <v>5</v>
      </c>
      <c r="C192" s="114">
        <v>2</v>
      </c>
      <c r="D192" s="55" t="s">
        <v>193</v>
      </c>
      <c r="E192" s="142">
        <v>810</v>
      </c>
      <c r="F192" s="56">
        <v>3100.3</v>
      </c>
      <c r="G192" s="143">
        <v>1213</v>
      </c>
      <c r="H192" s="56">
        <v>0</v>
      </c>
    </row>
    <row r="193" spans="1:8" ht="25.5" x14ac:dyDescent="0.2">
      <c r="A193" s="86" t="s">
        <v>106</v>
      </c>
      <c r="B193" s="87">
        <v>5</v>
      </c>
      <c r="C193" s="138">
        <v>2</v>
      </c>
      <c r="D193" s="140" t="s">
        <v>194</v>
      </c>
      <c r="E193" s="139" t="s">
        <v>148</v>
      </c>
      <c r="F193" s="88">
        <v>2632</v>
      </c>
      <c r="G193" s="141">
        <v>2632</v>
      </c>
      <c r="H193" s="88">
        <v>2632</v>
      </c>
    </row>
    <row r="194" spans="1:8" x14ac:dyDescent="0.2">
      <c r="A194" s="90" t="s">
        <v>117</v>
      </c>
      <c r="B194" s="54">
        <v>5</v>
      </c>
      <c r="C194" s="114">
        <v>2</v>
      </c>
      <c r="D194" s="55" t="s">
        <v>194</v>
      </c>
      <c r="E194" s="142">
        <v>800</v>
      </c>
      <c r="F194" s="56">
        <v>2632</v>
      </c>
      <c r="G194" s="143">
        <v>2632</v>
      </c>
      <c r="H194" s="56">
        <v>2632</v>
      </c>
    </row>
    <row r="195" spans="1:8" ht="63.75" x14ac:dyDescent="0.2">
      <c r="A195" s="90" t="s">
        <v>102</v>
      </c>
      <c r="B195" s="54">
        <v>5</v>
      </c>
      <c r="C195" s="114">
        <v>2</v>
      </c>
      <c r="D195" s="55" t="s">
        <v>194</v>
      </c>
      <c r="E195" s="142">
        <v>810</v>
      </c>
      <c r="F195" s="56">
        <v>2632</v>
      </c>
      <c r="G195" s="143">
        <v>2632</v>
      </c>
      <c r="H195" s="56">
        <v>2632</v>
      </c>
    </row>
    <row r="196" spans="1:8" ht="25.5" x14ac:dyDescent="0.2">
      <c r="A196" s="86" t="s">
        <v>195</v>
      </c>
      <c r="B196" s="87">
        <v>5</v>
      </c>
      <c r="C196" s="138">
        <v>2</v>
      </c>
      <c r="D196" s="140" t="s">
        <v>196</v>
      </c>
      <c r="E196" s="139" t="s">
        <v>148</v>
      </c>
      <c r="F196" s="88">
        <v>28511.7</v>
      </c>
      <c r="G196" s="141">
        <v>0</v>
      </c>
      <c r="H196" s="88">
        <v>25879.7</v>
      </c>
    </row>
    <row r="197" spans="1:8" x14ac:dyDescent="0.2">
      <c r="A197" s="90" t="s">
        <v>117</v>
      </c>
      <c r="B197" s="54">
        <v>5</v>
      </c>
      <c r="C197" s="114">
        <v>2</v>
      </c>
      <c r="D197" s="55" t="s">
        <v>196</v>
      </c>
      <c r="E197" s="142">
        <v>800</v>
      </c>
      <c r="F197" s="56">
        <v>28511.7</v>
      </c>
      <c r="G197" s="143">
        <v>0</v>
      </c>
      <c r="H197" s="56">
        <v>25879.7</v>
      </c>
    </row>
    <row r="198" spans="1:8" ht="63.75" x14ac:dyDescent="0.2">
      <c r="A198" s="90" t="s">
        <v>102</v>
      </c>
      <c r="B198" s="54">
        <v>5</v>
      </c>
      <c r="C198" s="114">
        <v>2</v>
      </c>
      <c r="D198" s="55" t="s">
        <v>196</v>
      </c>
      <c r="E198" s="142">
        <v>810</v>
      </c>
      <c r="F198" s="56">
        <v>28511.7</v>
      </c>
      <c r="G198" s="143">
        <v>0</v>
      </c>
      <c r="H198" s="56">
        <v>25879.7</v>
      </c>
    </row>
    <row r="199" spans="1:8" ht="25.5" x14ac:dyDescent="0.2">
      <c r="A199" s="86" t="s">
        <v>107</v>
      </c>
      <c r="B199" s="87">
        <v>5</v>
      </c>
      <c r="C199" s="138">
        <v>2</v>
      </c>
      <c r="D199" s="140" t="s">
        <v>197</v>
      </c>
      <c r="E199" s="139" t="s">
        <v>148</v>
      </c>
      <c r="F199" s="88">
        <v>37.4</v>
      </c>
      <c r="G199" s="141">
        <v>0</v>
      </c>
      <c r="H199" s="88">
        <v>0</v>
      </c>
    </row>
    <row r="200" spans="1:8" x14ac:dyDescent="0.2">
      <c r="A200" s="90" t="s">
        <v>117</v>
      </c>
      <c r="B200" s="54">
        <v>5</v>
      </c>
      <c r="C200" s="114">
        <v>2</v>
      </c>
      <c r="D200" s="55" t="s">
        <v>197</v>
      </c>
      <c r="E200" s="142">
        <v>800</v>
      </c>
      <c r="F200" s="56">
        <v>37.4</v>
      </c>
      <c r="G200" s="143">
        <v>0</v>
      </c>
      <c r="H200" s="56">
        <v>0</v>
      </c>
    </row>
    <row r="201" spans="1:8" ht="63.75" x14ac:dyDescent="0.2">
      <c r="A201" s="90" t="s">
        <v>102</v>
      </c>
      <c r="B201" s="54">
        <v>5</v>
      </c>
      <c r="C201" s="114">
        <v>2</v>
      </c>
      <c r="D201" s="55" t="s">
        <v>197</v>
      </c>
      <c r="E201" s="142">
        <v>810</v>
      </c>
      <c r="F201" s="56">
        <v>37.4</v>
      </c>
      <c r="G201" s="143">
        <v>0</v>
      </c>
      <c r="H201" s="56">
        <v>0</v>
      </c>
    </row>
    <row r="202" spans="1:8" ht="38.25" x14ac:dyDescent="0.2">
      <c r="A202" s="86" t="s">
        <v>198</v>
      </c>
      <c r="B202" s="87">
        <v>5</v>
      </c>
      <c r="C202" s="138">
        <v>2</v>
      </c>
      <c r="D202" s="140" t="s">
        <v>199</v>
      </c>
      <c r="E202" s="139" t="s">
        <v>148</v>
      </c>
      <c r="F202" s="88">
        <v>404.8</v>
      </c>
      <c r="G202" s="141">
        <v>0</v>
      </c>
      <c r="H202" s="88">
        <v>0</v>
      </c>
    </row>
    <row r="203" spans="1:8" x14ac:dyDescent="0.2">
      <c r="A203" s="90" t="s">
        <v>117</v>
      </c>
      <c r="B203" s="54">
        <v>5</v>
      </c>
      <c r="C203" s="114">
        <v>2</v>
      </c>
      <c r="D203" s="55" t="s">
        <v>199</v>
      </c>
      <c r="E203" s="142">
        <v>800</v>
      </c>
      <c r="F203" s="56">
        <v>404.8</v>
      </c>
      <c r="G203" s="143">
        <v>0</v>
      </c>
      <c r="H203" s="56">
        <v>0</v>
      </c>
    </row>
    <row r="204" spans="1:8" ht="63.75" x14ac:dyDescent="0.2">
      <c r="A204" s="90" t="s">
        <v>102</v>
      </c>
      <c r="B204" s="54">
        <v>5</v>
      </c>
      <c r="C204" s="114">
        <v>2</v>
      </c>
      <c r="D204" s="55" t="s">
        <v>199</v>
      </c>
      <c r="E204" s="142">
        <v>810</v>
      </c>
      <c r="F204" s="56">
        <v>404.8</v>
      </c>
      <c r="G204" s="143">
        <v>0</v>
      </c>
      <c r="H204" s="56">
        <v>0</v>
      </c>
    </row>
    <row r="205" spans="1:8" ht="38.25" x14ac:dyDescent="0.2">
      <c r="A205" s="86" t="s">
        <v>200</v>
      </c>
      <c r="B205" s="87">
        <v>5</v>
      </c>
      <c r="C205" s="138">
        <v>2</v>
      </c>
      <c r="D205" s="140" t="s">
        <v>201</v>
      </c>
      <c r="E205" s="139" t="s">
        <v>148</v>
      </c>
      <c r="F205" s="88">
        <v>80.599999999999994</v>
      </c>
      <c r="G205" s="141">
        <v>0</v>
      </c>
      <c r="H205" s="88">
        <v>0</v>
      </c>
    </row>
    <row r="206" spans="1:8" ht="38.25" x14ac:dyDescent="0.2">
      <c r="A206" s="90" t="s">
        <v>116</v>
      </c>
      <c r="B206" s="54">
        <v>5</v>
      </c>
      <c r="C206" s="114">
        <v>2</v>
      </c>
      <c r="D206" s="55" t="s">
        <v>201</v>
      </c>
      <c r="E206" s="142">
        <v>200</v>
      </c>
      <c r="F206" s="56">
        <v>80.599999999999994</v>
      </c>
      <c r="G206" s="143">
        <v>0</v>
      </c>
      <c r="H206" s="56">
        <v>0</v>
      </c>
    </row>
    <row r="207" spans="1:8" ht="38.25" x14ac:dyDescent="0.2">
      <c r="A207" s="90" t="s">
        <v>99</v>
      </c>
      <c r="B207" s="54">
        <v>5</v>
      </c>
      <c r="C207" s="114">
        <v>2</v>
      </c>
      <c r="D207" s="55" t="s">
        <v>201</v>
      </c>
      <c r="E207" s="142">
        <v>240</v>
      </c>
      <c r="F207" s="56">
        <v>80.599999999999994</v>
      </c>
      <c r="G207" s="143">
        <v>0</v>
      </c>
      <c r="H207" s="56">
        <v>0</v>
      </c>
    </row>
    <row r="208" spans="1:8" ht="89.25" x14ac:dyDescent="0.2">
      <c r="A208" s="86" t="s">
        <v>308</v>
      </c>
      <c r="B208" s="87">
        <v>5</v>
      </c>
      <c r="C208" s="138">
        <v>2</v>
      </c>
      <c r="D208" s="140" t="s">
        <v>202</v>
      </c>
      <c r="E208" s="139" t="s">
        <v>148</v>
      </c>
      <c r="F208" s="88">
        <v>72509.899999999994</v>
      </c>
      <c r="G208" s="141">
        <v>0</v>
      </c>
      <c r="H208" s="88">
        <v>0</v>
      </c>
    </row>
    <row r="209" spans="1:8" ht="89.25" x14ac:dyDescent="0.2">
      <c r="A209" s="86" t="s">
        <v>308</v>
      </c>
      <c r="B209" s="87">
        <v>5</v>
      </c>
      <c r="C209" s="138">
        <v>2</v>
      </c>
      <c r="D209" s="140" t="s">
        <v>203</v>
      </c>
      <c r="E209" s="139" t="s">
        <v>148</v>
      </c>
      <c r="F209" s="88">
        <v>72509.899999999994</v>
      </c>
      <c r="G209" s="141">
        <v>0</v>
      </c>
      <c r="H209" s="88">
        <v>0</v>
      </c>
    </row>
    <row r="210" spans="1:8" x14ac:dyDescent="0.2">
      <c r="A210" s="90" t="s">
        <v>118</v>
      </c>
      <c r="B210" s="54">
        <v>5</v>
      </c>
      <c r="C210" s="114">
        <v>2</v>
      </c>
      <c r="D210" s="55" t="s">
        <v>203</v>
      </c>
      <c r="E210" s="142">
        <v>500</v>
      </c>
      <c r="F210" s="56">
        <v>72509.899999999994</v>
      </c>
      <c r="G210" s="143">
        <v>0</v>
      </c>
      <c r="H210" s="56">
        <v>0</v>
      </c>
    </row>
    <row r="211" spans="1:8" x14ac:dyDescent="0.2">
      <c r="A211" s="90" t="s">
        <v>131</v>
      </c>
      <c r="B211" s="54">
        <v>5</v>
      </c>
      <c r="C211" s="114">
        <v>2</v>
      </c>
      <c r="D211" s="55" t="s">
        <v>203</v>
      </c>
      <c r="E211" s="142">
        <v>520</v>
      </c>
      <c r="F211" s="56">
        <v>72509.899999999994</v>
      </c>
      <c r="G211" s="143">
        <v>0</v>
      </c>
      <c r="H211" s="56">
        <v>0</v>
      </c>
    </row>
    <row r="212" spans="1:8" x14ac:dyDescent="0.2">
      <c r="A212" s="86" t="s">
        <v>87</v>
      </c>
      <c r="B212" s="87">
        <v>5</v>
      </c>
      <c r="C212" s="138">
        <v>3</v>
      </c>
      <c r="D212" s="140" t="s">
        <v>148</v>
      </c>
      <c r="E212" s="139" t="s">
        <v>148</v>
      </c>
      <c r="F212" s="88">
        <v>10658.8</v>
      </c>
      <c r="G212" s="141">
        <v>16377.5</v>
      </c>
      <c r="H212" s="88">
        <v>16377.5</v>
      </c>
    </row>
    <row r="213" spans="1:8" x14ac:dyDescent="0.2">
      <c r="A213" s="86" t="s">
        <v>58</v>
      </c>
      <c r="B213" s="87">
        <v>5</v>
      </c>
      <c r="C213" s="138">
        <v>3</v>
      </c>
      <c r="D213" s="140" t="s">
        <v>150</v>
      </c>
      <c r="E213" s="139" t="s">
        <v>148</v>
      </c>
      <c r="F213" s="88">
        <v>10658.8</v>
      </c>
      <c r="G213" s="141">
        <v>16377.5</v>
      </c>
      <c r="H213" s="88">
        <v>16377.5</v>
      </c>
    </row>
    <row r="214" spans="1:8" ht="89.25" x14ac:dyDescent="0.2">
      <c r="A214" s="86" t="s">
        <v>204</v>
      </c>
      <c r="B214" s="87">
        <v>5</v>
      </c>
      <c r="C214" s="138">
        <v>3</v>
      </c>
      <c r="D214" s="140" t="s">
        <v>205</v>
      </c>
      <c r="E214" s="139" t="s">
        <v>148</v>
      </c>
      <c r="F214" s="88">
        <v>10658.8</v>
      </c>
      <c r="G214" s="141">
        <v>16377.5</v>
      </c>
      <c r="H214" s="88">
        <v>16377.5</v>
      </c>
    </row>
    <row r="215" spans="1:8" ht="89.25" x14ac:dyDescent="0.2">
      <c r="A215" s="86" t="s">
        <v>204</v>
      </c>
      <c r="B215" s="87">
        <v>5</v>
      </c>
      <c r="C215" s="138">
        <v>3</v>
      </c>
      <c r="D215" s="140" t="s">
        <v>206</v>
      </c>
      <c r="E215" s="139" t="s">
        <v>148</v>
      </c>
      <c r="F215" s="88">
        <v>1907.6</v>
      </c>
      <c r="G215" s="141">
        <v>1421.1</v>
      </c>
      <c r="H215" s="88">
        <v>1421.1</v>
      </c>
    </row>
    <row r="216" spans="1:8" ht="38.25" x14ac:dyDescent="0.2">
      <c r="A216" s="90" t="s">
        <v>116</v>
      </c>
      <c r="B216" s="54">
        <v>5</v>
      </c>
      <c r="C216" s="114">
        <v>3</v>
      </c>
      <c r="D216" s="55" t="s">
        <v>206</v>
      </c>
      <c r="E216" s="142">
        <v>200</v>
      </c>
      <c r="F216" s="56">
        <v>20.2</v>
      </c>
      <c r="G216" s="143">
        <v>0</v>
      </c>
      <c r="H216" s="56">
        <v>0</v>
      </c>
    </row>
    <row r="217" spans="1:8" ht="38.25" x14ac:dyDescent="0.2">
      <c r="A217" s="90" t="s">
        <v>99</v>
      </c>
      <c r="B217" s="54">
        <v>5</v>
      </c>
      <c r="C217" s="114">
        <v>3</v>
      </c>
      <c r="D217" s="55" t="s">
        <v>206</v>
      </c>
      <c r="E217" s="142">
        <v>240</v>
      </c>
      <c r="F217" s="56">
        <v>20.2</v>
      </c>
      <c r="G217" s="143">
        <v>0</v>
      </c>
      <c r="H217" s="56">
        <v>0</v>
      </c>
    </row>
    <row r="218" spans="1:8" x14ac:dyDescent="0.2">
      <c r="A218" s="90" t="s">
        <v>118</v>
      </c>
      <c r="B218" s="54">
        <v>5</v>
      </c>
      <c r="C218" s="114">
        <v>3</v>
      </c>
      <c r="D218" s="55" t="s">
        <v>206</v>
      </c>
      <c r="E218" s="142">
        <v>500</v>
      </c>
      <c r="F218" s="56">
        <v>1887.4</v>
      </c>
      <c r="G218" s="143">
        <v>1421.1</v>
      </c>
      <c r="H218" s="56">
        <v>1421.1</v>
      </c>
    </row>
    <row r="219" spans="1:8" x14ac:dyDescent="0.2">
      <c r="A219" s="90" t="s">
        <v>131</v>
      </c>
      <c r="B219" s="54">
        <v>5</v>
      </c>
      <c r="C219" s="114">
        <v>3</v>
      </c>
      <c r="D219" s="55" t="s">
        <v>206</v>
      </c>
      <c r="E219" s="142">
        <v>520</v>
      </c>
      <c r="F219" s="56">
        <v>1887.4</v>
      </c>
      <c r="G219" s="143">
        <v>1421.1</v>
      </c>
      <c r="H219" s="56">
        <v>1421.1</v>
      </c>
    </row>
    <row r="220" spans="1:8" ht="114.75" x14ac:dyDescent="0.2">
      <c r="A220" s="86" t="s">
        <v>124</v>
      </c>
      <c r="B220" s="87">
        <v>5</v>
      </c>
      <c r="C220" s="138">
        <v>3</v>
      </c>
      <c r="D220" s="140" t="s">
        <v>207</v>
      </c>
      <c r="E220" s="139" t="s">
        <v>148</v>
      </c>
      <c r="F220" s="88">
        <v>8751.2000000000007</v>
      </c>
      <c r="G220" s="141">
        <v>14956.4</v>
      </c>
      <c r="H220" s="88">
        <v>14956.4</v>
      </c>
    </row>
    <row r="221" spans="1:8" ht="38.25" x14ac:dyDescent="0.2">
      <c r="A221" s="90" t="s">
        <v>116</v>
      </c>
      <c r="B221" s="54">
        <v>5</v>
      </c>
      <c r="C221" s="114">
        <v>3</v>
      </c>
      <c r="D221" s="55" t="s">
        <v>207</v>
      </c>
      <c r="E221" s="142">
        <v>200</v>
      </c>
      <c r="F221" s="56">
        <v>212.4</v>
      </c>
      <c r="G221" s="143">
        <v>0</v>
      </c>
      <c r="H221" s="56">
        <v>0</v>
      </c>
    </row>
    <row r="222" spans="1:8" ht="38.25" x14ac:dyDescent="0.2">
      <c r="A222" s="90" t="s">
        <v>99</v>
      </c>
      <c r="B222" s="54">
        <v>5</v>
      </c>
      <c r="C222" s="114">
        <v>3</v>
      </c>
      <c r="D222" s="55" t="s">
        <v>207</v>
      </c>
      <c r="E222" s="142">
        <v>240</v>
      </c>
      <c r="F222" s="56">
        <v>212.4</v>
      </c>
      <c r="G222" s="143">
        <v>0</v>
      </c>
      <c r="H222" s="56">
        <v>0</v>
      </c>
    </row>
    <row r="223" spans="1:8" x14ac:dyDescent="0.2">
      <c r="A223" s="90" t="s">
        <v>118</v>
      </c>
      <c r="B223" s="54">
        <v>5</v>
      </c>
      <c r="C223" s="114">
        <v>3</v>
      </c>
      <c r="D223" s="55" t="s">
        <v>207</v>
      </c>
      <c r="E223" s="142">
        <v>500</v>
      </c>
      <c r="F223" s="56">
        <v>8538.7999999999993</v>
      </c>
      <c r="G223" s="143">
        <v>14956.4</v>
      </c>
      <c r="H223" s="56">
        <v>14956.4</v>
      </c>
    </row>
    <row r="224" spans="1:8" x14ac:dyDescent="0.2">
      <c r="A224" s="90" t="s">
        <v>131</v>
      </c>
      <c r="B224" s="54">
        <v>5</v>
      </c>
      <c r="C224" s="114">
        <v>3</v>
      </c>
      <c r="D224" s="55" t="s">
        <v>207</v>
      </c>
      <c r="E224" s="142">
        <v>520</v>
      </c>
      <c r="F224" s="56">
        <v>8538.7999999999993</v>
      </c>
      <c r="G224" s="143">
        <v>14956.4</v>
      </c>
      <c r="H224" s="56">
        <v>14956.4</v>
      </c>
    </row>
    <row r="225" spans="1:8" x14ac:dyDescent="0.2">
      <c r="A225" s="86" t="s">
        <v>88</v>
      </c>
      <c r="B225" s="87">
        <v>7</v>
      </c>
      <c r="C225" s="138">
        <v>0</v>
      </c>
      <c r="D225" s="140" t="s">
        <v>148</v>
      </c>
      <c r="E225" s="139" t="s">
        <v>148</v>
      </c>
      <c r="F225" s="88">
        <v>413905.3</v>
      </c>
      <c r="G225" s="141">
        <v>318375.40000000002</v>
      </c>
      <c r="H225" s="88">
        <v>329770.09999999998</v>
      </c>
    </row>
    <row r="226" spans="1:8" x14ac:dyDescent="0.2">
      <c r="A226" s="86" t="s">
        <v>25</v>
      </c>
      <c r="B226" s="87">
        <v>7</v>
      </c>
      <c r="C226" s="138">
        <v>1</v>
      </c>
      <c r="D226" s="140" t="s">
        <v>148</v>
      </c>
      <c r="E226" s="139" t="s">
        <v>148</v>
      </c>
      <c r="F226" s="88">
        <v>54488.1</v>
      </c>
      <c r="G226" s="141">
        <v>47761</v>
      </c>
      <c r="H226" s="88">
        <v>49589.7</v>
      </c>
    </row>
    <row r="227" spans="1:8" x14ac:dyDescent="0.2">
      <c r="A227" s="86" t="s">
        <v>58</v>
      </c>
      <c r="B227" s="87">
        <v>7</v>
      </c>
      <c r="C227" s="138">
        <v>1</v>
      </c>
      <c r="D227" s="140" t="s">
        <v>150</v>
      </c>
      <c r="E227" s="139" t="s">
        <v>148</v>
      </c>
      <c r="F227" s="88">
        <v>54488.1</v>
      </c>
      <c r="G227" s="141">
        <v>47761</v>
      </c>
      <c r="H227" s="88">
        <v>49589.7</v>
      </c>
    </row>
    <row r="228" spans="1:8" ht="38.25" x14ac:dyDescent="0.2">
      <c r="A228" s="86" t="s">
        <v>80</v>
      </c>
      <c r="B228" s="87">
        <v>7</v>
      </c>
      <c r="C228" s="138">
        <v>1</v>
      </c>
      <c r="D228" s="140" t="s">
        <v>273</v>
      </c>
      <c r="E228" s="139" t="s">
        <v>148</v>
      </c>
      <c r="F228" s="88">
        <v>87.1</v>
      </c>
      <c r="G228" s="141">
        <v>87.1</v>
      </c>
      <c r="H228" s="88">
        <v>87.1</v>
      </c>
    </row>
    <row r="229" spans="1:8" ht="38.25" x14ac:dyDescent="0.2">
      <c r="A229" s="90" t="s">
        <v>116</v>
      </c>
      <c r="B229" s="54">
        <v>7</v>
      </c>
      <c r="C229" s="114">
        <v>1</v>
      </c>
      <c r="D229" s="55" t="s">
        <v>273</v>
      </c>
      <c r="E229" s="142">
        <v>200</v>
      </c>
      <c r="F229" s="56">
        <v>87.1</v>
      </c>
      <c r="G229" s="143">
        <v>87.1</v>
      </c>
      <c r="H229" s="56">
        <v>87.1</v>
      </c>
    </row>
    <row r="230" spans="1:8" ht="38.25" x14ac:dyDescent="0.2">
      <c r="A230" s="90" t="s">
        <v>99</v>
      </c>
      <c r="B230" s="54">
        <v>7</v>
      </c>
      <c r="C230" s="114">
        <v>1</v>
      </c>
      <c r="D230" s="55" t="s">
        <v>273</v>
      </c>
      <c r="E230" s="142">
        <v>240</v>
      </c>
      <c r="F230" s="56">
        <v>87.1</v>
      </c>
      <c r="G230" s="143">
        <v>87.1</v>
      </c>
      <c r="H230" s="56">
        <v>87.1</v>
      </c>
    </row>
    <row r="231" spans="1:8" ht="25.5" x14ac:dyDescent="0.2">
      <c r="A231" s="86" t="s">
        <v>24</v>
      </c>
      <c r="B231" s="87">
        <v>7</v>
      </c>
      <c r="C231" s="138">
        <v>1</v>
      </c>
      <c r="D231" s="140" t="s">
        <v>208</v>
      </c>
      <c r="E231" s="139" t="s">
        <v>148</v>
      </c>
      <c r="F231" s="88">
        <v>38156</v>
      </c>
      <c r="G231" s="141">
        <v>41977.7</v>
      </c>
      <c r="H231" s="88">
        <v>43490.6</v>
      </c>
    </row>
    <row r="232" spans="1:8" ht="76.5" x14ac:dyDescent="0.2">
      <c r="A232" s="90" t="s">
        <v>115</v>
      </c>
      <c r="B232" s="54">
        <v>7</v>
      </c>
      <c r="C232" s="114">
        <v>1</v>
      </c>
      <c r="D232" s="55" t="s">
        <v>208</v>
      </c>
      <c r="E232" s="142">
        <v>100</v>
      </c>
      <c r="F232" s="56">
        <v>37870.699999999997</v>
      </c>
      <c r="G232" s="143">
        <v>41692.400000000001</v>
      </c>
      <c r="H232" s="56">
        <v>43205.3</v>
      </c>
    </row>
    <row r="233" spans="1:8" ht="25.5" x14ac:dyDescent="0.2">
      <c r="A233" s="90" t="s">
        <v>101</v>
      </c>
      <c r="B233" s="54">
        <v>7</v>
      </c>
      <c r="C233" s="114">
        <v>1</v>
      </c>
      <c r="D233" s="55" t="s">
        <v>208</v>
      </c>
      <c r="E233" s="142">
        <v>110</v>
      </c>
      <c r="F233" s="56">
        <v>37870.699999999997</v>
      </c>
      <c r="G233" s="143">
        <v>41692.400000000001</v>
      </c>
      <c r="H233" s="56">
        <v>43205.3</v>
      </c>
    </row>
    <row r="234" spans="1:8" ht="38.25" x14ac:dyDescent="0.2">
      <c r="A234" s="90" t="s">
        <v>116</v>
      </c>
      <c r="B234" s="54">
        <v>7</v>
      </c>
      <c r="C234" s="114">
        <v>1</v>
      </c>
      <c r="D234" s="55" t="s">
        <v>208</v>
      </c>
      <c r="E234" s="142">
        <v>200</v>
      </c>
      <c r="F234" s="56">
        <v>285.3</v>
      </c>
      <c r="G234" s="143">
        <v>285.3</v>
      </c>
      <c r="H234" s="56">
        <v>285.3</v>
      </c>
    </row>
    <row r="235" spans="1:8" ht="38.25" x14ac:dyDescent="0.2">
      <c r="A235" s="90" t="s">
        <v>99</v>
      </c>
      <c r="B235" s="54">
        <v>7</v>
      </c>
      <c r="C235" s="114">
        <v>1</v>
      </c>
      <c r="D235" s="55" t="s">
        <v>208</v>
      </c>
      <c r="E235" s="142">
        <v>240</v>
      </c>
      <c r="F235" s="56">
        <v>285.3</v>
      </c>
      <c r="G235" s="143">
        <v>285.3</v>
      </c>
      <c r="H235" s="56">
        <v>285.3</v>
      </c>
    </row>
    <row r="236" spans="1:8" ht="38.25" x14ac:dyDescent="0.2">
      <c r="A236" s="86" t="s">
        <v>23</v>
      </c>
      <c r="B236" s="87">
        <v>7</v>
      </c>
      <c r="C236" s="138">
        <v>1</v>
      </c>
      <c r="D236" s="140" t="s">
        <v>209</v>
      </c>
      <c r="E236" s="139" t="s">
        <v>148</v>
      </c>
      <c r="F236" s="88">
        <v>16245</v>
      </c>
      <c r="G236" s="141">
        <v>5696.2</v>
      </c>
      <c r="H236" s="88">
        <v>6012</v>
      </c>
    </row>
    <row r="237" spans="1:8" ht="38.25" x14ac:dyDescent="0.2">
      <c r="A237" s="86" t="s">
        <v>23</v>
      </c>
      <c r="B237" s="87">
        <v>7</v>
      </c>
      <c r="C237" s="138">
        <v>1</v>
      </c>
      <c r="D237" s="140" t="s">
        <v>210</v>
      </c>
      <c r="E237" s="139" t="s">
        <v>148</v>
      </c>
      <c r="F237" s="88">
        <v>8834</v>
      </c>
      <c r="G237" s="141">
        <v>5696.2</v>
      </c>
      <c r="H237" s="88">
        <v>6012</v>
      </c>
    </row>
    <row r="238" spans="1:8" ht="76.5" x14ac:dyDescent="0.2">
      <c r="A238" s="90" t="s">
        <v>115</v>
      </c>
      <c r="B238" s="54">
        <v>7</v>
      </c>
      <c r="C238" s="114">
        <v>1</v>
      </c>
      <c r="D238" s="55" t="s">
        <v>210</v>
      </c>
      <c r="E238" s="142">
        <v>100</v>
      </c>
      <c r="F238" s="56">
        <v>1453.5</v>
      </c>
      <c r="G238" s="143">
        <v>0</v>
      </c>
      <c r="H238" s="56">
        <v>0</v>
      </c>
    </row>
    <row r="239" spans="1:8" ht="25.5" x14ac:dyDescent="0.2">
      <c r="A239" s="90" t="s">
        <v>101</v>
      </c>
      <c r="B239" s="54">
        <v>7</v>
      </c>
      <c r="C239" s="114">
        <v>1</v>
      </c>
      <c r="D239" s="55" t="s">
        <v>210</v>
      </c>
      <c r="E239" s="142">
        <v>110</v>
      </c>
      <c r="F239" s="56">
        <v>1453.5</v>
      </c>
      <c r="G239" s="143">
        <v>0</v>
      </c>
      <c r="H239" s="56">
        <v>0</v>
      </c>
    </row>
    <row r="240" spans="1:8" ht="38.25" x14ac:dyDescent="0.2">
      <c r="A240" s="90" t="s">
        <v>116</v>
      </c>
      <c r="B240" s="54">
        <v>7</v>
      </c>
      <c r="C240" s="114">
        <v>1</v>
      </c>
      <c r="D240" s="55" t="s">
        <v>210</v>
      </c>
      <c r="E240" s="142">
        <v>200</v>
      </c>
      <c r="F240" s="56">
        <v>7306.5</v>
      </c>
      <c r="G240" s="143">
        <v>5696.2</v>
      </c>
      <c r="H240" s="56">
        <v>6012</v>
      </c>
    </row>
    <row r="241" spans="1:8" ht="38.25" x14ac:dyDescent="0.2">
      <c r="A241" s="90" t="s">
        <v>99</v>
      </c>
      <c r="B241" s="54">
        <v>7</v>
      </c>
      <c r="C241" s="114">
        <v>1</v>
      </c>
      <c r="D241" s="55" t="s">
        <v>210</v>
      </c>
      <c r="E241" s="142">
        <v>240</v>
      </c>
      <c r="F241" s="56">
        <v>7306.5</v>
      </c>
      <c r="G241" s="143">
        <v>5696.2</v>
      </c>
      <c r="H241" s="56">
        <v>6012</v>
      </c>
    </row>
    <row r="242" spans="1:8" x14ac:dyDescent="0.2">
      <c r="A242" s="90" t="s">
        <v>117</v>
      </c>
      <c r="B242" s="54">
        <v>7</v>
      </c>
      <c r="C242" s="114">
        <v>1</v>
      </c>
      <c r="D242" s="55" t="s">
        <v>210</v>
      </c>
      <c r="E242" s="142">
        <v>800</v>
      </c>
      <c r="F242" s="56">
        <v>74</v>
      </c>
      <c r="G242" s="143">
        <v>0</v>
      </c>
      <c r="H242" s="56">
        <v>0</v>
      </c>
    </row>
    <row r="243" spans="1:8" x14ac:dyDescent="0.2">
      <c r="A243" s="90" t="s">
        <v>100</v>
      </c>
      <c r="B243" s="54">
        <v>7</v>
      </c>
      <c r="C243" s="114">
        <v>1</v>
      </c>
      <c r="D243" s="55" t="s">
        <v>210</v>
      </c>
      <c r="E243" s="142">
        <v>850</v>
      </c>
      <c r="F243" s="56">
        <v>74</v>
      </c>
      <c r="G243" s="143">
        <v>0</v>
      </c>
      <c r="H243" s="56">
        <v>0</v>
      </c>
    </row>
    <row r="244" spans="1:8" ht="102" x14ac:dyDescent="0.2">
      <c r="A244" s="86" t="s">
        <v>132</v>
      </c>
      <c r="B244" s="87">
        <v>7</v>
      </c>
      <c r="C244" s="138">
        <v>1</v>
      </c>
      <c r="D244" s="140" t="s">
        <v>211</v>
      </c>
      <c r="E244" s="139" t="s">
        <v>148</v>
      </c>
      <c r="F244" s="88">
        <v>7411</v>
      </c>
      <c r="G244" s="141">
        <v>0</v>
      </c>
      <c r="H244" s="88">
        <v>0</v>
      </c>
    </row>
    <row r="245" spans="1:8" ht="76.5" x14ac:dyDescent="0.2">
      <c r="A245" s="90" t="s">
        <v>115</v>
      </c>
      <c r="B245" s="54">
        <v>7</v>
      </c>
      <c r="C245" s="114">
        <v>1</v>
      </c>
      <c r="D245" s="55" t="s">
        <v>211</v>
      </c>
      <c r="E245" s="142">
        <v>100</v>
      </c>
      <c r="F245" s="56">
        <v>7054.5</v>
      </c>
      <c r="G245" s="143">
        <v>0</v>
      </c>
      <c r="H245" s="56">
        <v>0</v>
      </c>
    </row>
    <row r="246" spans="1:8" ht="25.5" x14ac:dyDescent="0.2">
      <c r="A246" s="90" t="s">
        <v>101</v>
      </c>
      <c r="B246" s="54">
        <v>7</v>
      </c>
      <c r="C246" s="114">
        <v>1</v>
      </c>
      <c r="D246" s="55" t="s">
        <v>211</v>
      </c>
      <c r="E246" s="142">
        <v>110</v>
      </c>
      <c r="F246" s="56">
        <v>7054.5</v>
      </c>
      <c r="G246" s="143">
        <v>0</v>
      </c>
      <c r="H246" s="56">
        <v>0</v>
      </c>
    </row>
    <row r="247" spans="1:8" ht="38.25" x14ac:dyDescent="0.2">
      <c r="A247" s="90" t="s">
        <v>116</v>
      </c>
      <c r="B247" s="54">
        <v>7</v>
      </c>
      <c r="C247" s="114">
        <v>1</v>
      </c>
      <c r="D247" s="55" t="s">
        <v>211</v>
      </c>
      <c r="E247" s="142">
        <v>200</v>
      </c>
      <c r="F247" s="56">
        <v>356.5</v>
      </c>
      <c r="G247" s="143">
        <v>0</v>
      </c>
      <c r="H247" s="56">
        <v>0</v>
      </c>
    </row>
    <row r="248" spans="1:8" ht="38.25" x14ac:dyDescent="0.2">
      <c r="A248" s="90" t="s">
        <v>99</v>
      </c>
      <c r="B248" s="54">
        <v>7</v>
      </c>
      <c r="C248" s="114">
        <v>1</v>
      </c>
      <c r="D248" s="55" t="s">
        <v>211</v>
      </c>
      <c r="E248" s="142">
        <v>240</v>
      </c>
      <c r="F248" s="56">
        <v>356.5</v>
      </c>
      <c r="G248" s="143">
        <v>0</v>
      </c>
      <c r="H248" s="56">
        <v>0</v>
      </c>
    </row>
    <row r="249" spans="1:8" x14ac:dyDescent="0.2">
      <c r="A249" s="86" t="s">
        <v>22</v>
      </c>
      <c r="B249" s="87">
        <v>7</v>
      </c>
      <c r="C249" s="138">
        <v>2</v>
      </c>
      <c r="D249" s="140" t="s">
        <v>148</v>
      </c>
      <c r="E249" s="139" t="s">
        <v>148</v>
      </c>
      <c r="F249" s="88">
        <v>307197.90000000002</v>
      </c>
      <c r="G249" s="141">
        <v>250051.7</v>
      </c>
      <c r="H249" s="88">
        <v>258417.7</v>
      </c>
    </row>
    <row r="250" spans="1:8" x14ac:dyDescent="0.2">
      <c r="A250" s="86" t="s">
        <v>58</v>
      </c>
      <c r="B250" s="87">
        <v>7</v>
      </c>
      <c r="C250" s="138">
        <v>2</v>
      </c>
      <c r="D250" s="140" t="s">
        <v>150</v>
      </c>
      <c r="E250" s="139" t="s">
        <v>148</v>
      </c>
      <c r="F250" s="88">
        <v>307197.90000000002</v>
      </c>
      <c r="G250" s="141">
        <v>250051.7</v>
      </c>
      <c r="H250" s="88">
        <v>258417.7</v>
      </c>
    </row>
    <row r="251" spans="1:8" ht="25.5" x14ac:dyDescent="0.2">
      <c r="A251" s="86" t="s">
        <v>31</v>
      </c>
      <c r="B251" s="87">
        <v>7</v>
      </c>
      <c r="C251" s="138">
        <v>2</v>
      </c>
      <c r="D251" s="140" t="s">
        <v>176</v>
      </c>
      <c r="E251" s="139" t="s">
        <v>148</v>
      </c>
      <c r="F251" s="88">
        <v>5360</v>
      </c>
      <c r="G251" s="141">
        <v>0</v>
      </c>
      <c r="H251" s="88">
        <v>0</v>
      </c>
    </row>
    <row r="252" spans="1:8" ht="38.25" x14ac:dyDescent="0.2">
      <c r="A252" s="90" t="s">
        <v>116</v>
      </c>
      <c r="B252" s="54">
        <v>7</v>
      </c>
      <c r="C252" s="114">
        <v>2</v>
      </c>
      <c r="D252" s="55" t="s">
        <v>176</v>
      </c>
      <c r="E252" s="142">
        <v>200</v>
      </c>
      <c r="F252" s="56">
        <v>4791.5</v>
      </c>
      <c r="G252" s="143">
        <v>0</v>
      </c>
      <c r="H252" s="56">
        <v>0</v>
      </c>
    </row>
    <row r="253" spans="1:8" ht="38.25" x14ac:dyDescent="0.2">
      <c r="A253" s="90" t="s">
        <v>99</v>
      </c>
      <c r="B253" s="54">
        <v>7</v>
      </c>
      <c r="C253" s="114">
        <v>2</v>
      </c>
      <c r="D253" s="55" t="s">
        <v>176</v>
      </c>
      <c r="E253" s="142">
        <v>240</v>
      </c>
      <c r="F253" s="56">
        <v>4791.5</v>
      </c>
      <c r="G253" s="143">
        <v>0</v>
      </c>
      <c r="H253" s="56">
        <v>0</v>
      </c>
    </row>
    <row r="254" spans="1:8" x14ac:dyDescent="0.2">
      <c r="A254" s="90" t="s">
        <v>117</v>
      </c>
      <c r="B254" s="54">
        <v>7</v>
      </c>
      <c r="C254" s="114">
        <v>2</v>
      </c>
      <c r="D254" s="55" t="s">
        <v>176</v>
      </c>
      <c r="E254" s="142">
        <v>800</v>
      </c>
      <c r="F254" s="56">
        <v>568.5</v>
      </c>
      <c r="G254" s="143">
        <v>0</v>
      </c>
      <c r="H254" s="56">
        <v>0</v>
      </c>
    </row>
    <row r="255" spans="1:8" x14ac:dyDescent="0.2">
      <c r="A255" s="90" t="s">
        <v>100</v>
      </c>
      <c r="B255" s="54">
        <v>7</v>
      </c>
      <c r="C255" s="114">
        <v>2</v>
      </c>
      <c r="D255" s="55" t="s">
        <v>176</v>
      </c>
      <c r="E255" s="142">
        <v>850</v>
      </c>
      <c r="F255" s="56">
        <v>568.5</v>
      </c>
      <c r="G255" s="143">
        <v>0</v>
      </c>
      <c r="H255" s="56">
        <v>0</v>
      </c>
    </row>
    <row r="256" spans="1:8" ht="38.25" x14ac:dyDescent="0.2">
      <c r="A256" s="86" t="s">
        <v>80</v>
      </c>
      <c r="B256" s="87">
        <v>7</v>
      </c>
      <c r="C256" s="138">
        <v>2</v>
      </c>
      <c r="D256" s="140" t="s">
        <v>273</v>
      </c>
      <c r="E256" s="139" t="s">
        <v>148</v>
      </c>
      <c r="F256" s="88">
        <v>5870.2</v>
      </c>
      <c r="G256" s="141">
        <v>5870.2</v>
      </c>
      <c r="H256" s="88">
        <v>5870.2</v>
      </c>
    </row>
    <row r="257" spans="1:8" ht="38.25" x14ac:dyDescent="0.2">
      <c r="A257" s="90" t="s">
        <v>116</v>
      </c>
      <c r="B257" s="54">
        <v>7</v>
      </c>
      <c r="C257" s="114">
        <v>2</v>
      </c>
      <c r="D257" s="55" t="s">
        <v>273</v>
      </c>
      <c r="E257" s="142">
        <v>200</v>
      </c>
      <c r="F257" s="56">
        <v>4627.8999999999996</v>
      </c>
      <c r="G257" s="143">
        <v>4627.8999999999996</v>
      </c>
      <c r="H257" s="56">
        <v>4627.8999999999996</v>
      </c>
    </row>
    <row r="258" spans="1:8" ht="38.25" x14ac:dyDescent="0.2">
      <c r="A258" s="90" t="s">
        <v>99</v>
      </c>
      <c r="B258" s="54">
        <v>7</v>
      </c>
      <c r="C258" s="114">
        <v>2</v>
      </c>
      <c r="D258" s="55" t="s">
        <v>273</v>
      </c>
      <c r="E258" s="142">
        <v>240</v>
      </c>
      <c r="F258" s="56">
        <v>4627.8999999999996</v>
      </c>
      <c r="G258" s="143">
        <v>4627.8999999999996</v>
      </c>
      <c r="H258" s="56">
        <v>4627.8999999999996</v>
      </c>
    </row>
    <row r="259" spans="1:8" ht="38.25" x14ac:dyDescent="0.2">
      <c r="A259" s="90" t="s">
        <v>120</v>
      </c>
      <c r="B259" s="54">
        <v>7</v>
      </c>
      <c r="C259" s="114">
        <v>2</v>
      </c>
      <c r="D259" s="55" t="s">
        <v>273</v>
      </c>
      <c r="E259" s="142">
        <v>600</v>
      </c>
      <c r="F259" s="56">
        <v>1242.3</v>
      </c>
      <c r="G259" s="143">
        <v>1242.3</v>
      </c>
      <c r="H259" s="56">
        <v>1242.3</v>
      </c>
    </row>
    <row r="260" spans="1:8" x14ac:dyDescent="0.2">
      <c r="A260" s="90" t="s">
        <v>108</v>
      </c>
      <c r="B260" s="54">
        <v>7</v>
      </c>
      <c r="C260" s="114">
        <v>2</v>
      </c>
      <c r="D260" s="55" t="s">
        <v>273</v>
      </c>
      <c r="E260" s="142">
        <v>610</v>
      </c>
      <c r="F260" s="56">
        <v>1242.3</v>
      </c>
      <c r="G260" s="143">
        <v>1242.3</v>
      </c>
      <c r="H260" s="56">
        <v>1242.3</v>
      </c>
    </row>
    <row r="261" spans="1:8" ht="76.5" x14ac:dyDescent="0.2">
      <c r="A261" s="86" t="s">
        <v>274</v>
      </c>
      <c r="B261" s="87">
        <v>7</v>
      </c>
      <c r="C261" s="138">
        <v>2</v>
      </c>
      <c r="D261" s="140" t="s">
        <v>212</v>
      </c>
      <c r="E261" s="139" t="s">
        <v>148</v>
      </c>
      <c r="F261" s="88">
        <v>648.4</v>
      </c>
      <c r="G261" s="141">
        <v>660.1</v>
      </c>
      <c r="H261" s="88">
        <v>671.8</v>
      </c>
    </row>
    <row r="262" spans="1:8" ht="76.5" x14ac:dyDescent="0.2">
      <c r="A262" s="90" t="s">
        <v>115</v>
      </c>
      <c r="B262" s="54">
        <v>7</v>
      </c>
      <c r="C262" s="114">
        <v>2</v>
      </c>
      <c r="D262" s="55" t="s">
        <v>212</v>
      </c>
      <c r="E262" s="142">
        <v>100</v>
      </c>
      <c r="F262" s="56">
        <v>547.70000000000005</v>
      </c>
      <c r="G262" s="143">
        <v>557.6</v>
      </c>
      <c r="H262" s="56">
        <v>567.5</v>
      </c>
    </row>
    <row r="263" spans="1:8" ht="25.5" x14ac:dyDescent="0.2">
      <c r="A263" s="90" t="s">
        <v>101</v>
      </c>
      <c r="B263" s="54">
        <v>7</v>
      </c>
      <c r="C263" s="114">
        <v>2</v>
      </c>
      <c r="D263" s="55" t="s">
        <v>212</v>
      </c>
      <c r="E263" s="142">
        <v>110</v>
      </c>
      <c r="F263" s="56">
        <v>547.70000000000005</v>
      </c>
      <c r="G263" s="143">
        <v>557.6</v>
      </c>
      <c r="H263" s="56">
        <v>567.5</v>
      </c>
    </row>
    <row r="264" spans="1:8" ht="38.25" x14ac:dyDescent="0.2">
      <c r="A264" s="90" t="s">
        <v>120</v>
      </c>
      <c r="B264" s="54">
        <v>7</v>
      </c>
      <c r="C264" s="114">
        <v>2</v>
      </c>
      <c r="D264" s="55" t="s">
        <v>212</v>
      </c>
      <c r="E264" s="142">
        <v>600</v>
      </c>
      <c r="F264" s="56">
        <v>100.7</v>
      </c>
      <c r="G264" s="143">
        <v>102.5</v>
      </c>
      <c r="H264" s="56">
        <v>104.3</v>
      </c>
    </row>
    <row r="265" spans="1:8" x14ac:dyDescent="0.2">
      <c r="A265" s="90" t="s">
        <v>108</v>
      </c>
      <c r="B265" s="54">
        <v>7</v>
      </c>
      <c r="C265" s="114">
        <v>2</v>
      </c>
      <c r="D265" s="55" t="s">
        <v>212</v>
      </c>
      <c r="E265" s="142">
        <v>610</v>
      </c>
      <c r="F265" s="56">
        <v>100.7</v>
      </c>
      <c r="G265" s="143">
        <v>102.5</v>
      </c>
      <c r="H265" s="56">
        <v>104.3</v>
      </c>
    </row>
    <row r="266" spans="1:8" ht="63.75" x14ac:dyDescent="0.2">
      <c r="A266" s="86" t="s">
        <v>275</v>
      </c>
      <c r="B266" s="87">
        <v>7</v>
      </c>
      <c r="C266" s="138">
        <v>2</v>
      </c>
      <c r="D266" s="140" t="s">
        <v>276</v>
      </c>
      <c r="E266" s="139" t="s">
        <v>148</v>
      </c>
      <c r="F266" s="88">
        <v>15467.8</v>
      </c>
      <c r="G266" s="141">
        <v>15467.8</v>
      </c>
      <c r="H266" s="88">
        <v>15467.8</v>
      </c>
    </row>
    <row r="267" spans="1:8" ht="76.5" x14ac:dyDescent="0.2">
      <c r="A267" s="90" t="s">
        <v>115</v>
      </c>
      <c r="B267" s="54">
        <v>7</v>
      </c>
      <c r="C267" s="114">
        <v>2</v>
      </c>
      <c r="D267" s="55" t="s">
        <v>276</v>
      </c>
      <c r="E267" s="142">
        <v>100</v>
      </c>
      <c r="F267" s="56">
        <v>13066</v>
      </c>
      <c r="G267" s="143">
        <v>13066</v>
      </c>
      <c r="H267" s="56">
        <v>13066</v>
      </c>
    </row>
    <row r="268" spans="1:8" ht="25.5" x14ac:dyDescent="0.2">
      <c r="A268" s="90" t="s">
        <v>101</v>
      </c>
      <c r="B268" s="54">
        <v>7</v>
      </c>
      <c r="C268" s="114">
        <v>2</v>
      </c>
      <c r="D268" s="55" t="s">
        <v>276</v>
      </c>
      <c r="E268" s="142">
        <v>110</v>
      </c>
      <c r="F268" s="56">
        <v>13066</v>
      </c>
      <c r="G268" s="143">
        <v>13066</v>
      </c>
      <c r="H268" s="56">
        <v>13066</v>
      </c>
    </row>
    <row r="269" spans="1:8" ht="38.25" x14ac:dyDescent="0.2">
      <c r="A269" s="90" t="s">
        <v>120</v>
      </c>
      <c r="B269" s="54">
        <v>7</v>
      </c>
      <c r="C269" s="114">
        <v>2</v>
      </c>
      <c r="D269" s="55" t="s">
        <v>276</v>
      </c>
      <c r="E269" s="142">
        <v>600</v>
      </c>
      <c r="F269" s="56">
        <v>2401.8000000000002</v>
      </c>
      <c r="G269" s="143">
        <v>2401.8000000000002</v>
      </c>
      <c r="H269" s="56">
        <v>2401.8000000000002</v>
      </c>
    </row>
    <row r="270" spans="1:8" x14ac:dyDescent="0.2">
      <c r="A270" s="90" t="s">
        <v>108</v>
      </c>
      <c r="B270" s="54">
        <v>7</v>
      </c>
      <c r="C270" s="114">
        <v>2</v>
      </c>
      <c r="D270" s="55" t="s">
        <v>276</v>
      </c>
      <c r="E270" s="142">
        <v>610</v>
      </c>
      <c r="F270" s="56">
        <v>2401.8000000000002</v>
      </c>
      <c r="G270" s="143">
        <v>2401.8000000000002</v>
      </c>
      <c r="H270" s="56">
        <v>2401.8000000000002</v>
      </c>
    </row>
    <row r="271" spans="1:8" ht="25.5" x14ac:dyDescent="0.2">
      <c r="A271" s="86" t="s">
        <v>24</v>
      </c>
      <c r="B271" s="87">
        <v>7</v>
      </c>
      <c r="C271" s="138">
        <v>2</v>
      </c>
      <c r="D271" s="140" t="s">
        <v>208</v>
      </c>
      <c r="E271" s="139" t="s">
        <v>148</v>
      </c>
      <c r="F271" s="88">
        <v>18294</v>
      </c>
      <c r="G271" s="141">
        <v>17395.8</v>
      </c>
      <c r="H271" s="88">
        <v>17362.900000000001</v>
      </c>
    </row>
    <row r="272" spans="1:8" ht="76.5" x14ac:dyDescent="0.2">
      <c r="A272" s="90" t="s">
        <v>115</v>
      </c>
      <c r="B272" s="54">
        <v>7</v>
      </c>
      <c r="C272" s="114">
        <v>2</v>
      </c>
      <c r="D272" s="55" t="s">
        <v>208</v>
      </c>
      <c r="E272" s="142">
        <v>100</v>
      </c>
      <c r="F272" s="56">
        <v>18127.5</v>
      </c>
      <c r="G272" s="143">
        <v>17250.400000000001</v>
      </c>
      <c r="H272" s="56">
        <v>17196.400000000001</v>
      </c>
    </row>
    <row r="273" spans="1:8" ht="25.5" x14ac:dyDescent="0.2">
      <c r="A273" s="90" t="s">
        <v>101</v>
      </c>
      <c r="B273" s="54">
        <v>7</v>
      </c>
      <c r="C273" s="114">
        <v>2</v>
      </c>
      <c r="D273" s="55" t="s">
        <v>208</v>
      </c>
      <c r="E273" s="142">
        <v>110</v>
      </c>
      <c r="F273" s="56">
        <v>18127.5</v>
      </c>
      <c r="G273" s="143">
        <v>17250.400000000001</v>
      </c>
      <c r="H273" s="56">
        <v>17196.400000000001</v>
      </c>
    </row>
    <row r="274" spans="1:8" ht="38.25" x14ac:dyDescent="0.2">
      <c r="A274" s="90" t="s">
        <v>116</v>
      </c>
      <c r="B274" s="54">
        <v>7</v>
      </c>
      <c r="C274" s="114">
        <v>2</v>
      </c>
      <c r="D274" s="55" t="s">
        <v>208</v>
      </c>
      <c r="E274" s="142">
        <v>200</v>
      </c>
      <c r="F274" s="56">
        <v>166.5</v>
      </c>
      <c r="G274" s="143">
        <v>145.4</v>
      </c>
      <c r="H274" s="56">
        <v>166.5</v>
      </c>
    </row>
    <row r="275" spans="1:8" ht="38.25" x14ac:dyDescent="0.2">
      <c r="A275" s="90" t="s">
        <v>99</v>
      </c>
      <c r="B275" s="54">
        <v>7</v>
      </c>
      <c r="C275" s="114">
        <v>2</v>
      </c>
      <c r="D275" s="55" t="s">
        <v>208</v>
      </c>
      <c r="E275" s="142">
        <v>240</v>
      </c>
      <c r="F275" s="56">
        <v>166.5</v>
      </c>
      <c r="G275" s="143">
        <v>145.4</v>
      </c>
      <c r="H275" s="56">
        <v>166.5</v>
      </c>
    </row>
    <row r="276" spans="1:8" ht="25.5" x14ac:dyDescent="0.2">
      <c r="A276" s="86" t="s">
        <v>21</v>
      </c>
      <c r="B276" s="87">
        <v>7</v>
      </c>
      <c r="C276" s="138">
        <v>2</v>
      </c>
      <c r="D276" s="140" t="s">
        <v>213</v>
      </c>
      <c r="E276" s="139" t="s">
        <v>148</v>
      </c>
      <c r="F276" s="88">
        <v>143089.70000000001</v>
      </c>
      <c r="G276" s="141">
        <v>151747.9</v>
      </c>
      <c r="H276" s="88">
        <v>157297.29999999999</v>
      </c>
    </row>
    <row r="277" spans="1:8" ht="76.5" x14ac:dyDescent="0.2">
      <c r="A277" s="90" t="s">
        <v>115</v>
      </c>
      <c r="B277" s="54">
        <v>7</v>
      </c>
      <c r="C277" s="114">
        <v>2</v>
      </c>
      <c r="D277" s="55" t="s">
        <v>213</v>
      </c>
      <c r="E277" s="142">
        <v>100</v>
      </c>
      <c r="F277" s="56">
        <v>116065.4</v>
      </c>
      <c r="G277" s="143">
        <v>124194.6</v>
      </c>
      <c r="H277" s="56">
        <v>129744</v>
      </c>
    </row>
    <row r="278" spans="1:8" ht="25.5" x14ac:dyDescent="0.2">
      <c r="A278" s="90" t="s">
        <v>101</v>
      </c>
      <c r="B278" s="54">
        <v>7</v>
      </c>
      <c r="C278" s="114">
        <v>2</v>
      </c>
      <c r="D278" s="55" t="s">
        <v>213</v>
      </c>
      <c r="E278" s="142">
        <v>110</v>
      </c>
      <c r="F278" s="56">
        <v>116065.4</v>
      </c>
      <c r="G278" s="143">
        <v>124194.6</v>
      </c>
      <c r="H278" s="56">
        <v>129744</v>
      </c>
    </row>
    <row r="279" spans="1:8" ht="38.25" x14ac:dyDescent="0.2">
      <c r="A279" s="90" t="s">
        <v>116</v>
      </c>
      <c r="B279" s="54">
        <v>7</v>
      </c>
      <c r="C279" s="114">
        <v>2</v>
      </c>
      <c r="D279" s="55" t="s">
        <v>213</v>
      </c>
      <c r="E279" s="142">
        <v>200</v>
      </c>
      <c r="F279" s="56">
        <v>1842.2</v>
      </c>
      <c r="G279" s="143">
        <v>1842.2</v>
      </c>
      <c r="H279" s="56">
        <v>1842.2</v>
      </c>
    </row>
    <row r="280" spans="1:8" ht="38.25" x14ac:dyDescent="0.2">
      <c r="A280" s="90" t="s">
        <v>99</v>
      </c>
      <c r="B280" s="54">
        <v>7</v>
      </c>
      <c r="C280" s="114">
        <v>2</v>
      </c>
      <c r="D280" s="55" t="s">
        <v>213</v>
      </c>
      <c r="E280" s="142">
        <v>240</v>
      </c>
      <c r="F280" s="56">
        <v>1842.2</v>
      </c>
      <c r="G280" s="143">
        <v>1842.2</v>
      </c>
      <c r="H280" s="56">
        <v>1842.2</v>
      </c>
    </row>
    <row r="281" spans="1:8" ht="38.25" x14ac:dyDescent="0.2">
      <c r="A281" s="90" t="s">
        <v>120</v>
      </c>
      <c r="B281" s="54">
        <v>7</v>
      </c>
      <c r="C281" s="114">
        <v>2</v>
      </c>
      <c r="D281" s="55" t="s">
        <v>213</v>
      </c>
      <c r="E281" s="142">
        <v>600</v>
      </c>
      <c r="F281" s="56">
        <v>25182.1</v>
      </c>
      <c r="G281" s="143">
        <v>25711.200000000001</v>
      </c>
      <c r="H281" s="56">
        <v>25711.200000000001</v>
      </c>
    </row>
    <row r="282" spans="1:8" x14ac:dyDescent="0.2">
      <c r="A282" s="90" t="s">
        <v>108</v>
      </c>
      <c r="B282" s="54">
        <v>7</v>
      </c>
      <c r="C282" s="114">
        <v>2</v>
      </c>
      <c r="D282" s="55" t="s">
        <v>213</v>
      </c>
      <c r="E282" s="142">
        <v>610</v>
      </c>
      <c r="F282" s="56">
        <v>25182.1</v>
      </c>
      <c r="G282" s="143">
        <v>25711.200000000001</v>
      </c>
      <c r="H282" s="56">
        <v>25711.200000000001</v>
      </c>
    </row>
    <row r="283" spans="1:8" ht="114.75" x14ac:dyDescent="0.2">
      <c r="A283" s="86" t="s">
        <v>309</v>
      </c>
      <c r="B283" s="87">
        <v>7</v>
      </c>
      <c r="C283" s="138">
        <v>2</v>
      </c>
      <c r="D283" s="140" t="s">
        <v>214</v>
      </c>
      <c r="E283" s="139" t="s">
        <v>148</v>
      </c>
      <c r="F283" s="88">
        <v>8713.2000000000007</v>
      </c>
      <c r="G283" s="141">
        <v>9106.7000000000007</v>
      </c>
      <c r="H283" s="88">
        <v>9106.7000000000007</v>
      </c>
    </row>
    <row r="284" spans="1:8" ht="38.25" x14ac:dyDescent="0.2">
      <c r="A284" s="90" t="s">
        <v>116</v>
      </c>
      <c r="B284" s="54">
        <v>7</v>
      </c>
      <c r="C284" s="114">
        <v>2</v>
      </c>
      <c r="D284" s="55" t="s">
        <v>214</v>
      </c>
      <c r="E284" s="142">
        <v>200</v>
      </c>
      <c r="F284" s="56">
        <v>5303.4</v>
      </c>
      <c r="G284" s="143">
        <v>5611</v>
      </c>
      <c r="H284" s="56">
        <v>5611</v>
      </c>
    </row>
    <row r="285" spans="1:8" ht="38.25" x14ac:dyDescent="0.2">
      <c r="A285" s="90" t="s">
        <v>99</v>
      </c>
      <c r="B285" s="54">
        <v>7</v>
      </c>
      <c r="C285" s="114">
        <v>2</v>
      </c>
      <c r="D285" s="55" t="s">
        <v>214</v>
      </c>
      <c r="E285" s="142">
        <v>240</v>
      </c>
      <c r="F285" s="56">
        <v>5303.4</v>
      </c>
      <c r="G285" s="143">
        <v>5611</v>
      </c>
      <c r="H285" s="56">
        <v>5611</v>
      </c>
    </row>
    <row r="286" spans="1:8" ht="38.25" x14ac:dyDescent="0.2">
      <c r="A286" s="90" t="s">
        <v>120</v>
      </c>
      <c r="B286" s="54">
        <v>7</v>
      </c>
      <c r="C286" s="114">
        <v>2</v>
      </c>
      <c r="D286" s="55" t="s">
        <v>214</v>
      </c>
      <c r="E286" s="142">
        <v>600</v>
      </c>
      <c r="F286" s="56">
        <v>3409.9</v>
      </c>
      <c r="G286" s="143">
        <v>3495.7</v>
      </c>
      <c r="H286" s="56">
        <v>3495.7</v>
      </c>
    </row>
    <row r="287" spans="1:8" x14ac:dyDescent="0.2">
      <c r="A287" s="90" t="s">
        <v>108</v>
      </c>
      <c r="B287" s="54">
        <v>7</v>
      </c>
      <c r="C287" s="114">
        <v>2</v>
      </c>
      <c r="D287" s="55" t="s">
        <v>214</v>
      </c>
      <c r="E287" s="142">
        <v>610</v>
      </c>
      <c r="F287" s="56">
        <v>3409.9</v>
      </c>
      <c r="G287" s="143">
        <v>3495.7</v>
      </c>
      <c r="H287" s="56">
        <v>3495.7</v>
      </c>
    </row>
    <row r="288" spans="1:8" ht="25.5" x14ac:dyDescent="0.2">
      <c r="A288" s="86" t="s">
        <v>20</v>
      </c>
      <c r="B288" s="87">
        <v>7</v>
      </c>
      <c r="C288" s="138">
        <v>2</v>
      </c>
      <c r="D288" s="140" t="s">
        <v>215</v>
      </c>
      <c r="E288" s="139" t="s">
        <v>148</v>
      </c>
      <c r="F288" s="88">
        <v>100232.6</v>
      </c>
      <c r="G288" s="141">
        <v>34550.400000000001</v>
      </c>
      <c r="H288" s="88">
        <v>42544.7</v>
      </c>
    </row>
    <row r="289" spans="1:8" ht="25.5" x14ac:dyDescent="0.2">
      <c r="A289" s="86" t="s">
        <v>20</v>
      </c>
      <c r="B289" s="87">
        <v>7</v>
      </c>
      <c r="C289" s="138">
        <v>2</v>
      </c>
      <c r="D289" s="140" t="s">
        <v>216</v>
      </c>
      <c r="E289" s="139" t="s">
        <v>148</v>
      </c>
      <c r="F289" s="88">
        <v>42966.2</v>
      </c>
      <c r="G289" s="141">
        <v>30550.400000000001</v>
      </c>
      <c r="H289" s="88">
        <v>38544.699999999997</v>
      </c>
    </row>
    <row r="290" spans="1:8" ht="76.5" x14ac:dyDescent="0.2">
      <c r="A290" s="90" t="s">
        <v>115</v>
      </c>
      <c r="B290" s="54">
        <v>7</v>
      </c>
      <c r="C290" s="114">
        <v>2</v>
      </c>
      <c r="D290" s="55" t="s">
        <v>216</v>
      </c>
      <c r="E290" s="142">
        <v>100</v>
      </c>
      <c r="F290" s="56">
        <v>3003.9</v>
      </c>
      <c r="G290" s="143">
        <v>8346.4</v>
      </c>
      <c r="H290" s="56">
        <v>16327.9</v>
      </c>
    </row>
    <row r="291" spans="1:8" ht="25.5" x14ac:dyDescent="0.2">
      <c r="A291" s="90" t="s">
        <v>101</v>
      </c>
      <c r="B291" s="54">
        <v>7</v>
      </c>
      <c r="C291" s="114">
        <v>2</v>
      </c>
      <c r="D291" s="55" t="s">
        <v>216</v>
      </c>
      <c r="E291" s="142">
        <v>110</v>
      </c>
      <c r="F291" s="56">
        <v>3003.9</v>
      </c>
      <c r="G291" s="143">
        <v>8346.4</v>
      </c>
      <c r="H291" s="56">
        <v>16327.9</v>
      </c>
    </row>
    <row r="292" spans="1:8" ht="38.25" x14ac:dyDescent="0.2">
      <c r="A292" s="90" t="s">
        <v>116</v>
      </c>
      <c r="B292" s="54">
        <v>7</v>
      </c>
      <c r="C292" s="114">
        <v>2</v>
      </c>
      <c r="D292" s="55" t="s">
        <v>216</v>
      </c>
      <c r="E292" s="142">
        <v>200</v>
      </c>
      <c r="F292" s="56">
        <v>36619.4</v>
      </c>
      <c r="G292" s="143">
        <v>22204</v>
      </c>
      <c r="H292" s="56">
        <v>22216.799999999999</v>
      </c>
    </row>
    <row r="293" spans="1:8" ht="76.5" x14ac:dyDescent="0.2">
      <c r="A293" s="90" t="s">
        <v>333</v>
      </c>
      <c r="B293" s="54">
        <v>7</v>
      </c>
      <c r="C293" s="114">
        <v>2</v>
      </c>
      <c r="D293" s="55" t="s">
        <v>216</v>
      </c>
      <c r="E293" s="142">
        <v>220</v>
      </c>
      <c r="F293" s="56">
        <v>43.1</v>
      </c>
      <c r="G293" s="143">
        <v>0</v>
      </c>
      <c r="H293" s="56">
        <v>0</v>
      </c>
    </row>
    <row r="294" spans="1:8" ht="38.25" x14ac:dyDescent="0.2">
      <c r="A294" s="90" t="s">
        <v>99</v>
      </c>
      <c r="B294" s="54">
        <v>7</v>
      </c>
      <c r="C294" s="114">
        <v>2</v>
      </c>
      <c r="D294" s="55" t="s">
        <v>216</v>
      </c>
      <c r="E294" s="142">
        <v>240</v>
      </c>
      <c r="F294" s="56">
        <v>36576.300000000003</v>
      </c>
      <c r="G294" s="143">
        <v>22204</v>
      </c>
      <c r="H294" s="56">
        <v>22216.799999999999</v>
      </c>
    </row>
    <row r="295" spans="1:8" ht="38.25" x14ac:dyDescent="0.2">
      <c r="A295" s="90" t="s">
        <v>120</v>
      </c>
      <c r="B295" s="54">
        <v>7</v>
      </c>
      <c r="C295" s="114">
        <v>2</v>
      </c>
      <c r="D295" s="55" t="s">
        <v>216</v>
      </c>
      <c r="E295" s="142">
        <v>600</v>
      </c>
      <c r="F295" s="56">
        <v>79.099999999999994</v>
      </c>
      <c r="G295" s="143">
        <v>0</v>
      </c>
      <c r="H295" s="56">
        <v>0</v>
      </c>
    </row>
    <row r="296" spans="1:8" x14ac:dyDescent="0.2">
      <c r="A296" s="90" t="s">
        <v>108</v>
      </c>
      <c r="B296" s="54">
        <v>7</v>
      </c>
      <c r="C296" s="114">
        <v>2</v>
      </c>
      <c r="D296" s="55" t="s">
        <v>216</v>
      </c>
      <c r="E296" s="142">
        <v>610</v>
      </c>
      <c r="F296" s="56">
        <v>79.099999999999994</v>
      </c>
      <c r="G296" s="143">
        <v>0</v>
      </c>
      <c r="H296" s="56">
        <v>0</v>
      </c>
    </row>
    <row r="297" spans="1:8" x14ac:dyDescent="0.2">
      <c r="A297" s="90" t="s">
        <v>117</v>
      </c>
      <c r="B297" s="54">
        <v>7</v>
      </c>
      <c r="C297" s="114">
        <v>2</v>
      </c>
      <c r="D297" s="55" t="s">
        <v>216</v>
      </c>
      <c r="E297" s="142">
        <v>800</v>
      </c>
      <c r="F297" s="56">
        <v>3263.8</v>
      </c>
      <c r="G297" s="143">
        <v>0</v>
      </c>
      <c r="H297" s="56">
        <v>0</v>
      </c>
    </row>
    <row r="298" spans="1:8" x14ac:dyDescent="0.2">
      <c r="A298" s="90" t="s">
        <v>100</v>
      </c>
      <c r="B298" s="54">
        <v>7</v>
      </c>
      <c r="C298" s="114">
        <v>2</v>
      </c>
      <c r="D298" s="55" t="s">
        <v>216</v>
      </c>
      <c r="E298" s="142">
        <v>850</v>
      </c>
      <c r="F298" s="56">
        <v>3263.8</v>
      </c>
      <c r="G298" s="143">
        <v>0</v>
      </c>
      <c r="H298" s="56">
        <v>0</v>
      </c>
    </row>
    <row r="299" spans="1:8" ht="38.25" x14ac:dyDescent="0.2">
      <c r="A299" s="86" t="s">
        <v>142</v>
      </c>
      <c r="B299" s="87">
        <v>7</v>
      </c>
      <c r="C299" s="138">
        <v>2</v>
      </c>
      <c r="D299" s="140" t="s">
        <v>217</v>
      </c>
      <c r="E299" s="139" t="s">
        <v>148</v>
      </c>
      <c r="F299" s="88">
        <v>10633.9</v>
      </c>
      <c r="G299" s="141">
        <v>4000</v>
      </c>
      <c r="H299" s="88">
        <v>4000</v>
      </c>
    </row>
    <row r="300" spans="1:8" ht="38.25" x14ac:dyDescent="0.2">
      <c r="A300" s="90" t="s">
        <v>120</v>
      </c>
      <c r="B300" s="54">
        <v>7</v>
      </c>
      <c r="C300" s="114">
        <v>2</v>
      </c>
      <c r="D300" s="55" t="s">
        <v>217</v>
      </c>
      <c r="E300" s="142">
        <v>600</v>
      </c>
      <c r="F300" s="56">
        <v>10633.9</v>
      </c>
      <c r="G300" s="143">
        <v>4000</v>
      </c>
      <c r="H300" s="56">
        <v>4000</v>
      </c>
    </row>
    <row r="301" spans="1:8" x14ac:dyDescent="0.2">
      <c r="A301" s="90" t="s">
        <v>108</v>
      </c>
      <c r="B301" s="54">
        <v>7</v>
      </c>
      <c r="C301" s="114">
        <v>2</v>
      </c>
      <c r="D301" s="55" t="s">
        <v>217</v>
      </c>
      <c r="E301" s="142">
        <v>610</v>
      </c>
      <c r="F301" s="56">
        <v>10633.9</v>
      </c>
      <c r="G301" s="143">
        <v>4000</v>
      </c>
      <c r="H301" s="56">
        <v>4000</v>
      </c>
    </row>
    <row r="302" spans="1:8" ht="89.25" x14ac:dyDescent="0.2">
      <c r="A302" s="86" t="s">
        <v>133</v>
      </c>
      <c r="B302" s="87">
        <v>7</v>
      </c>
      <c r="C302" s="138">
        <v>2</v>
      </c>
      <c r="D302" s="140" t="s">
        <v>218</v>
      </c>
      <c r="E302" s="139" t="s">
        <v>148</v>
      </c>
      <c r="F302" s="88">
        <v>46632.5</v>
      </c>
      <c r="G302" s="141">
        <v>0</v>
      </c>
      <c r="H302" s="88">
        <v>0</v>
      </c>
    </row>
    <row r="303" spans="1:8" ht="76.5" x14ac:dyDescent="0.2">
      <c r="A303" s="90" t="s">
        <v>115</v>
      </c>
      <c r="B303" s="54">
        <v>7</v>
      </c>
      <c r="C303" s="114">
        <v>2</v>
      </c>
      <c r="D303" s="55" t="s">
        <v>218</v>
      </c>
      <c r="E303" s="142">
        <v>100</v>
      </c>
      <c r="F303" s="56">
        <v>43485.3</v>
      </c>
      <c r="G303" s="143">
        <v>0</v>
      </c>
      <c r="H303" s="56">
        <v>0</v>
      </c>
    </row>
    <row r="304" spans="1:8" ht="25.5" x14ac:dyDescent="0.2">
      <c r="A304" s="90" t="s">
        <v>101</v>
      </c>
      <c r="B304" s="54">
        <v>7</v>
      </c>
      <c r="C304" s="114">
        <v>2</v>
      </c>
      <c r="D304" s="55" t="s">
        <v>218</v>
      </c>
      <c r="E304" s="142">
        <v>110</v>
      </c>
      <c r="F304" s="56">
        <v>43485.3</v>
      </c>
      <c r="G304" s="143">
        <v>0</v>
      </c>
      <c r="H304" s="56">
        <v>0</v>
      </c>
    </row>
    <row r="305" spans="1:8" ht="38.25" x14ac:dyDescent="0.2">
      <c r="A305" s="90" t="s">
        <v>116</v>
      </c>
      <c r="B305" s="54">
        <v>7</v>
      </c>
      <c r="C305" s="114">
        <v>2</v>
      </c>
      <c r="D305" s="55" t="s">
        <v>218</v>
      </c>
      <c r="E305" s="142">
        <v>200</v>
      </c>
      <c r="F305" s="56">
        <v>3147.2</v>
      </c>
      <c r="G305" s="143">
        <v>0</v>
      </c>
      <c r="H305" s="56">
        <v>0</v>
      </c>
    </row>
    <row r="306" spans="1:8" ht="38.25" x14ac:dyDescent="0.2">
      <c r="A306" s="90" t="s">
        <v>99</v>
      </c>
      <c r="B306" s="54">
        <v>7</v>
      </c>
      <c r="C306" s="114">
        <v>2</v>
      </c>
      <c r="D306" s="55" t="s">
        <v>218</v>
      </c>
      <c r="E306" s="142">
        <v>240</v>
      </c>
      <c r="F306" s="56">
        <v>3147.2</v>
      </c>
      <c r="G306" s="143">
        <v>0</v>
      </c>
      <c r="H306" s="56">
        <v>0</v>
      </c>
    </row>
    <row r="307" spans="1:8" ht="51" x14ac:dyDescent="0.2">
      <c r="A307" s="86" t="s">
        <v>136</v>
      </c>
      <c r="B307" s="87">
        <v>7</v>
      </c>
      <c r="C307" s="138">
        <v>2</v>
      </c>
      <c r="D307" s="140" t="s">
        <v>219</v>
      </c>
      <c r="E307" s="139" t="s">
        <v>148</v>
      </c>
      <c r="F307" s="88">
        <v>9522</v>
      </c>
      <c r="G307" s="141">
        <v>15252.8</v>
      </c>
      <c r="H307" s="88">
        <v>10096.4</v>
      </c>
    </row>
    <row r="308" spans="1:8" ht="51" x14ac:dyDescent="0.2">
      <c r="A308" s="86" t="s">
        <v>277</v>
      </c>
      <c r="B308" s="87">
        <v>7</v>
      </c>
      <c r="C308" s="138">
        <v>2</v>
      </c>
      <c r="D308" s="140" t="s">
        <v>278</v>
      </c>
      <c r="E308" s="139" t="s">
        <v>148</v>
      </c>
      <c r="F308" s="88">
        <v>4773.3</v>
      </c>
      <c r="G308" s="141">
        <v>3137.6</v>
      </c>
      <c r="H308" s="88">
        <v>6274</v>
      </c>
    </row>
    <row r="309" spans="1:8" ht="38.25" x14ac:dyDescent="0.2">
      <c r="A309" s="90" t="s">
        <v>116</v>
      </c>
      <c r="B309" s="54">
        <v>7</v>
      </c>
      <c r="C309" s="114">
        <v>2</v>
      </c>
      <c r="D309" s="55" t="s">
        <v>278</v>
      </c>
      <c r="E309" s="142">
        <v>200</v>
      </c>
      <c r="F309" s="56">
        <v>4773.3</v>
      </c>
      <c r="G309" s="143">
        <v>3137.6</v>
      </c>
      <c r="H309" s="56">
        <v>6274</v>
      </c>
    </row>
    <row r="310" spans="1:8" ht="38.25" x14ac:dyDescent="0.2">
      <c r="A310" s="90" t="s">
        <v>99</v>
      </c>
      <c r="B310" s="54">
        <v>7</v>
      </c>
      <c r="C310" s="114">
        <v>2</v>
      </c>
      <c r="D310" s="55" t="s">
        <v>278</v>
      </c>
      <c r="E310" s="142">
        <v>240</v>
      </c>
      <c r="F310" s="56">
        <v>4773.3</v>
      </c>
      <c r="G310" s="143">
        <v>3137.6</v>
      </c>
      <c r="H310" s="56">
        <v>6274</v>
      </c>
    </row>
    <row r="311" spans="1:8" ht="63.75" x14ac:dyDescent="0.2">
      <c r="A311" s="86" t="s">
        <v>279</v>
      </c>
      <c r="B311" s="87">
        <v>7</v>
      </c>
      <c r="C311" s="138">
        <v>2</v>
      </c>
      <c r="D311" s="140" t="s">
        <v>280</v>
      </c>
      <c r="E311" s="139" t="s">
        <v>148</v>
      </c>
      <c r="F311" s="88">
        <v>4748.7</v>
      </c>
      <c r="G311" s="141">
        <v>12115.2</v>
      </c>
      <c r="H311" s="88">
        <v>3822.4</v>
      </c>
    </row>
    <row r="312" spans="1:8" ht="38.25" x14ac:dyDescent="0.2">
      <c r="A312" s="90" t="s">
        <v>116</v>
      </c>
      <c r="B312" s="54">
        <v>7</v>
      </c>
      <c r="C312" s="114">
        <v>2</v>
      </c>
      <c r="D312" s="55" t="s">
        <v>280</v>
      </c>
      <c r="E312" s="142">
        <v>200</v>
      </c>
      <c r="F312" s="56">
        <v>4748.7</v>
      </c>
      <c r="G312" s="143">
        <v>12115.2</v>
      </c>
      <c r="H312" s="56">
        <v>3822.4</v>
      </c>
    </row>
    <row r="313" spans="1:8" ht="38.25" x14ac:dyDescent="0.2">
      <c r="A313" s="90" t="s">
        <v>99</v>
      </c>
      <c r="B313" s="54">
        <v>7</v>
      </c>
      <c r="C313" s="114">
        <v>2</v>
      </c>
      <c r="D313" s="55" t="s">
        <v>280</v>
      </c>
      <c r="E313" s="142">
        <v>240</v>
      </c>
      <c r="F313" s="56">
        <v>4748.7</v>
      </c>
      <c r="G313" s="143">
        <v>12115.2</v>
      </c>
      <c r="H313" s="56">
        <v>3822.4</v>
      </c>
    </row>
    <row r="314" spans="1:8" x14ac:dyDescent="0.2">
      <c r="A314" s="86" t="s">
        <v>89</v>
      </c>
      <c r="B314" s="87">
        <v>7</v>
      </c>
      <c r="C314" s="138">
        <v>3</v>
      </c>
      <c r="D314" s="140" t="s">
        <v>148</v>
      </c>
      <c r="E314" s="139" t="s">
        <v>148</v>
      </c>
      <c r="F314" s="88">
        <v>36742.800000000003</v>
      </c>
      <c r="G314" s="141">
        <v>13800</v>
      </c>
      <c r="H314" s="88">
        <v>15000</v>
      </c>
    </row>
    <row r="315" spans="1:8" x14ac:dyDescent="0.2">
      <c r="A315" s="86" t="s">
        <v>58</v>
      </c>
      <c r="B315" s="87">
        <v>7</v>
      </c>
      <c r="C315" s="138">
        <v>3</v>
      </c>
      <c r="D315" s="140" t="s">
        <v>150</v>
      </c>
      <c r="E315" s="139" t="s">
        <v>148</v>
      </c>
      <c r="F315" s="88">
        <v>36742.800000000003</v>
      </c>
      <c r="G315" s="141">
        <v>13800</v>
      </c>
      <c r="H315" s="88">
        <v>15000</v>
      </c>
    </row>
    <row r="316" spans="1:8" ht="38.25" x14ac:dyDescent="0.2">
      <c r="A316" s="86" t="s">
        <v>19</v>
      </c>
      <c r="B316" s="87">
        <v>7</v>
      </c>
      <c r="C316" s="138">
        <v>3</v>
      </c>
      <c r="D316" s="140" t="s">
        <v>220</v>
      </c>
      <c r="E316" s="139" t="s">
        <v>148</v>
      </c>
      <c r="F316" s="88">
        <v>33929.1</v>
      </c>
      <c r="G316" s="141">
        <v>13800</v>
      </c>
      <c r="H316" s="88">
        <v>15000</v>
      </c>
    </row>
    <row r="317" spans="1:8" ht="38.25" x14ac:dyDescent="0.2">
      <c r="A317" s="86" t="s">
        <v>19</v>
      </c>
      <c r="B317" s="87">
        <v>7</v>
      </c>
      <c r="C317" s="138">
        <v>3</v>
      </c>
      <c r="D317" s="140" t="s">
        <v>334</v>
      </c>
      <c r="E317" s="139" t="s">
        <v>148</v>
      </c>
      <c r="F317" s="88">
        <v>-447.6</v>
      </c>
      <c r="G317" s="141">
        <v>0</v>
      </c>
      <c r="H317" s="88">
        <v>0</v>
      </c>
    </row>
    <row r="318" spans="1:8" ht="38.25" x14ac:dyDescent="0.2">
      <c r="A318" s="90" t="s">
        <v>120</v>
      </c>
      <c r="B318" s="54">
        <v>7</v>
      </c>
      <c r="C318" s="114">
        <v>3</v>
      </c>
      <c r="D318" s="55" t="s">
        <v>334</v>
      </c>
      <c r="E318" s="142">
        <v>600</v>
      </c>
      <c r="F318" s="56">
        <v>-447.6</v>
      </c>
      <c r="G318" s="143">
        <v>0</v>
      </c>
      <c r="H318" s="56">
        <v>0</v>
      </c>
    </row>
    <row r="319" spans="1:8" x14ac:dyDescent="0.2">
      <c r="A319" s="90" t="s">
        <v>108</v>
      </c>
      <c r="B319" s="54">
        <v>7</v>
      </c>
      <c r="C319" s="114">
        <v>3</v>
      </c>
      <c r="D319" s="55" t="s">
        <v>334</v>
      </c>
      <c r="E319" s="142">
        <v>610</v>
      </c>
      <c r="F319" s="56">
        <v>-447.6</v>
      </c>
      <c r="G319" s="143">
        <v>0</v>
      </c>
      <c r="H319" s="56">
        <v>0</v>
      </c>
    </row>
    <row r="320" spans="1:8" ht="38.25" x14ac:dyDescent="0.2">
      <c r="A320" s="86" t="s">
        <v>143</v>
      </c>
      <c r="B320" s="87">
        <v>7</v>
      </c>
      <c r="C320" s="138">
        <v>3</v>
      </c>
      <c r="D320" s="140" t="s">
        <v>221</v>
      </c>
      <c r="E320" s="139" t="s">
        <v>148</v>
      </c>
      <c r="F320" s="88">
        <v>15148.8</v>
      </c>
      <c r="G320" s="141">
        <v>13800</v>
      </c>
      <c r="H320" s="88">
        <v>15000</v>
      </c>
    </row>
    <row r="321" spans="1:8" ht="38.25" x14ac:dyDescent="0.2">
      <c r="A321" s="90" t="s">
        <v>120</v>
      </c>
      <c r="B321" s="54">
        <v>7</v>
      </c>
      <c r="C321" s="114">
        <v>3</v>
      </c>
      <c r="D321" s="55" t="s">
        <v>221</v>
      </c>
      <c r="E321" s="142">
        <v>600</v>
      </c>
      <c r="F321" s="56">
        <v>15148.8</v>
      </c>
      <c r="G321" s="143">
        <v>13800</v>
      </c>
      <c r="H321" s="56">
        <v>15000</v>
      </c>
    </row>
    <row r="322" spans="1:8" x14ac:dyDescent="0.2">
      <c r="A322" s="90" t="s">
        <v>108</v>
      </c>
      <c r="B322" s="54">
        <v>7</v>
      </c>
      <c r="C322" s="114">
        <v>3</v>
      </c>
      <c r="D322" s="55" t="s">
        <v>221</v>
      </c>
      <c r="E322" s="142">
        <v>610</v>
      </c>
      <c r="F322" s="56">
        <v>15148.8</v>
      </c>
      <c r="G322" s="143">
        <v>13800</v>
      </c>
      <c r="H322" s="56">
        <v>15000</v>
      </c>
    </row>
    <row r="323" spans="1:8" ht="102" x14ac:dyDescent="0.2">
      <c r="A323" s="86" t="s">
        <v>134</v>
      </c>
      <c r="B323" s="87">
        <v>7</v>
      </c>
      <c r="C323" s="138">
        <v>3</v>
      </c>
      <c r="D323" s="140" t="s">
        <v>222</v>
      </c>
      <c r="E323" s="139" t="s">
        <v>148</v>
      </c>
      <c r="F323" s="88">
        <v>19228</v>
      </c>
      <c r="G323" s="141">
        <v>0</v>
      </c>
      <c r="H323" s="88">
        <v>0</v>
      </c>
    </row>
    <row r="324" spans="1:8" ht="76.5" x14ac:dyDescent="0.2">
      <c r="A324" s="90" t="s">
        <v>115</v>
      </c>
      <c r="B324" s="54">
        <v>7</v>
      </c>
      <c r="C324" s="114">
        <v>3</v>
      </c>
      <c r="D324" s="55" t="s">
        <v>222</v>
      </c>
      <c r="E324" s="142">
        <v>100</v>
      </c>
      <c r="F324" s="56">
        <v>423.2</v>
      </c>
      <c r="G324" s="143">
        <v>0</v>
      </c>
      <c r="H324" s="56">
        <v>0</v>
      </c>
    </row>
    <row r="325" spans="1:8" ht="25.5" x14ac:dyDescent="0.2">
      <c r="A325" s="90" t="s">
        <v>101</v>
      </c>
      <c r="B325" s="54">
        <v>7</v>
      </c>
      <c r="C325" s="114">
        <v>3</v>
      </c>
      <c r="D325" s="55" t="s">
        <v>222</v>
      </c>
      <c r="E325" s="142">
        <v>110</v>
      </c>
      <c r="F325" s="56">
        <v>423.2</v>
      </c>
      <c r="G325" s="143">
        <v>0</v>
      </c>
      <c r="H325" s="56">
        <v>0</v>
      </c>
    </row>
    <row r="326" spans="1:8" ht="38.25" x14ac:dyDescent="0.2">
      <c r="A326" s="90" t="s">
        <v>120</v>
      </c>
      <c r="B326" s="54">
        <v>7</v>
      </c>
      <c r="C326" s="114">
        <v>3</v>
      </c>
      <c r="D326" s="55" t="s">
        <v>222</v>
      </c>
      <c r="E326" s="142">
        <v>600</v>
      </c>
      <c r="F326" s="56">
        <v>18804.8</v>
      </c>
      <c r="G326" s="143">
        <v>0</v>
      </c>
      <c r="H326" s="56">
        <v>0</v>
      </c>
    </row>
    <row r="327" spans="1:8" x14ac:dyDescent="0.2">
      <c r="A327" s="90" t="s">
        <v>108</v>
      </c>
      <c r="B327" s="54">
        <v>7</v>
      </c>
      <c r="C327" s="114">
        <v>3</v>
      </c>
      <c r="D327" s="55" t="s">
        <v>222</v>
      </c>
      <c r="E327" s="142">
        <v>610</v>
      </c>
      <c r="F327" s="56">
        <v>18804.8</v>
      </c>
      <c r="G327" s="143">
        <v>0</v>
      </c>
      <c r="H327" s="56">
        <v>0</v>
      </c>
    </row>
    <row r="328" spans="1:8" ht="51" x14ac:dyDescent="0.2">
      <c r="A328" s="86" t="s">
        <v>310</v>
      </c>
      <c r="B328" s="87">
        <v>7</v>
      </c>
      <c r="C328" s="138">
        <v>3</v>
      </c>
      <c r="D328" s="140" t="s">
        <v>223</v>
      </c>
      <c r="E328" s="139" t="s">
        <v>148</v>
      </c>
      <c r="F328" s="88">
        <v>2813.7</v>
      </c>
      <c r="G328" s="141">
        <v>0</v>
      </c>
      <c r="H328" s="88">
        <v>0</v>
      </c>
    </row>
    <row r="329" spans="1:8" ht="25.5" x14ac:dyDescent="0.2">
      <c r="A329" s="86" t="s">
        <v>224</v>
      </c>
      <c r="B329" s="87">
        <v>7</v>
      </c>
      <c r="C329" s="138">
        <v>3</v>
      </c>
      <c r="D329" s="140" t="s">
        <v>225</v>
      </c>
      <c r="E329" s="139" t="s">
        <v>148</v>
      </c>
      <c r="F329" s="88">
        <v>2813.7</v>
      </c>
      <c r="G329" s="141">
        <v>0</v>
      </c>
      <c r="H329" s="88">
        <v>0</v>
      </c>
    </row>
    <row r="330" spans="1:8" ht="38.25" x14ac:dyDescent="0.2">
      <c r="A330" s="90" t="s">
        <v>120</v>
      </c>
      <c r="B330" s="54">
        <v>7</v>
      </c>
      <c r="C330" s="114">
        <v>3</v>
      </c>
      <c r="D330" s="55" t="s">
        <v>225</v>
      </c>
      <c r="E330" s="142">
        <v>600</v>
      </c>
      <c r="F330" s="56">
        <v>2813.7</v>
      </c>
      <c r="G330" s="143">
        <v>0</v>
      </c>
      <c r="H330" s="56">
        <v>0</v>
      </c>
    </row>
    <row r="331" spans="1:8" x14ac:dyDescent="0.2">
      <c r="A331" s="90" t="s">
        <v>108</v>
      </c>
      <c r="B331" s="54">
        <v>7</v>
      </c>
      <c r="C331" s="114">
        <v>3</v>
      </c>
      <c r="D331" s="55" t="s">
        <v>225</v>
      </c>
      <c r="E331" s="142">
        <v>610</v>
      </c>
      <c r="F331" s="56">
        <v>2813.7</v>
      </c>
      <c r="G331" s="143">
        <v>0</v>
      </c>
      <c r="H331" s="56">
        <v>0</v>
      </c>
    </row>
    <row r="332" spans="1:8" x14ac:dyDescent="0.2">
      <c r="A332" s="86" t="s">
        <v>90</v>
      </c>
      <c r="B332" s="87">
        <v>7</v>
      </c>
      <c r="C332" s="138">
        <v>7</v>
      </c>
      <c r="D332" s="140" t="s">
        <v>148</v>
      </c>
      <c r="E332" s="139" t="s">
        <v>148</v>
      </c>
      <c r="F332" s="88">
        <v>2055.1999999999998</v>
      </c>
      <c r="G332" s="141">
        <v>1762.7</v>
      </c>
      <c r="H332" s="88">
        <v>1762.7</v>
      </c>
    </row>
    <row r="333" spans="1:8" x14ac:dyDescent="0.2">
      <c r="A333" s="86" t="s">
        <v>58</v>
      </c>
      <c r="B333" s="87">
        <v>7</v>
      </c>
      <c r="C333" s="138">
        <v>7</v>
      </c>
      <c r="D333" s="140" t="s">
        <v>150</v>
      </c>
      <c r="E333" s="139" t="s">
        <v>148</v>
      </c>
      <c r="F333" s="88">
        <v>2055.1999999999998</v>
      </c>
      <c r="G333" s="141">
        <v>1762.7</v>
      </c>
      <c r="H333" s="88">
        <v>1762.7</v>
      </c>
    </row>
    <row r="334" spans="1:8" ht="25.5" x14ac:dyDescent="0.2">
      <c r="A334" s="86" t="s">
        <v>135</v>
      </c>
      <c r="B334" s="87">
        <v>7</v>
      </c>
      <c r="C334" s="138">
        <v>7</v>
      </c>
      <c r="D334" s="140" t="s">
        <v>226</v>
      </c>
      <c r="E334" s="139" t="s">
        <v>148</v>
      </c>
      <c r="F334" s="88">
        <v>200</v>
      </c>
      <c r="G334" s="141">
        <v>0</v>
      </c>
      <c r="H334" s="88">
        <v>0</v>
      </c>
    </row>
    <row r="335" spans="1:8" ht="38.25" x14ac:dyDescent="0.2">
      <c r="A335" s="90" t="s">
        <v>120</v>
      </c>
      <c r="B335" s="54">
        <v>7</v>
      </c>
      <c r="C335" s="114">
        <v>7</v>
      </c>
      <c r="D335" s="55" t="s">
        <v>226</v>
      </c>
      <c r="E335" s="142">
        <v>600</v>
      </c>
      <c r="F335" s="56">
        <v>200</v>
      </c>
      <c r="G335" s="143">
        <v>0</v>
      </c>
      <c r="H335" s="56">
        <v>0</v>
      </c>
    </row>
    <row r="336" spans="1:8" x14ac:dyDescent="0.2">
      <c r="A336" s="90" t="s">
        <v>108</v>
      </c>
      <c r="B336" s="54">
        <v>7</v>
      </c>
      <c r="C336" s="114">
        <v>7</v>
      </c>
      <c r="D336" s="55" t="s">
        <v>226</v>
      </c>
      <c r="E336" s="142">
        <v>610</v>
      </c>
      <c r="F336" s="56">
        <v>200</v>
      </c>
      <c r="G336" s="143">
        <v>0</v>
      </c>
      <c r="H336" s="56">
        <v>0</v>
      </c>
    </row>
    <row r="337" spans="1:8" ht="51" x14ac:dyDescent="0.2">
      <c r="A337" s="86" t="s">
        <v>18</v>
      </c>
      <c r="B337" s="87">
        <v>7</v>
      </c>
      <c r="C337" s="138">
        <v>7</v>
      </c>
      <c r="D337" s="140" t="s">
        <v>227</v>
      </c>
      <c r="E337" s="139" t="s">
        <v>148</v>
      </c>
      <c r="F337" s="88">
        <v>6.7</v>
      </c>
      <c r="G337" s="141">
        <v>6.7</v>
      </c>
      <c r="H337" s="88">
        <v>6.7</v>
      </c>
    </row>
    <row r="338" spans="1:8" ht="38.25" x14ac:dyDescent="0.2">
      <c r="A338" s="90" t="s">
        <v>116</v>
      </c>
      <c r="B338" s="54">
        <v>7</v>
      </c>
      <c r="C338" s="114">
        <v>7</v>
      </c>
      <c r="D338" s="55" t="s">
        <v>227</v>
      </c>
      <c r="E338" s="142">
        <v>200</v>
      </c>
      <c r="F338" s="56">
        <v>6.7</v>
      </c>
      <c r="G338" s="143">
        <v>6.7</v>
      </c>
      <c r="H338" s="56">
        <v>6.7</v>
      </c>
    </row>
    <row r="339" spans="1:8" ht="38.25" x14ac:dyDescent="0.2">
      <c r="A339" s="90" t="s">
        <v>99</v>
      </c>
      <c r="B339" s="54">
        <v>7</v>
      </c>
      <c r="C339" s="114">
        <v>7</v>
      </c>
      <c r="D339" s="55" t="s">
        <v>227</v>
      </c>
      <c r="E339" s="142">
        <v>240</v>
      </c>
      <c r="F339" s="56">
        <v>6.7</v>
      </c>
      <c r="G339" s="143">
        <v>6.7</v>
      </c>
      <c r="H339" s="56">
        <v>6.7</v>
      </c>
    </row>
    <row r="340" spans="1:8" ht="76.5" x14ac:dyDescent="0.2">
      <c r="A340" s="86" t="s">
        <v>228</v>
      </c>
      <c r="B340" s="87">
        <v>7</v>
      </c>
      <c r="C340" s="138">
        <v>7</v>
      </c>
      <c r="D340" s="140" t="s">
        <v>229</v>
      </c>
      <c r="E340" s="139" t="s">
        <v>148</v>
      </c>
      <c r="F340" s="88">
        <v>1756</v>
      </c>
      <c r="G340" s="141">
        <v>1756</v>
      </c>
      <c r="H340" s="88">
        <v>1756</v>
      </c>
    </row>
    <row r="341" spans="1:8" ht="38.25" x14ac:dyDescent="0.2">
      <c r="A341" s="90" t="s">
        <v>116</v>
      </c>
      <c r="B341" s="54">
        <v>7</v>
      </c>
      <c r="C341" s="114">
        <v>7</v>
      </c>
      <c r="D341" s="55" t="s">
        <v>229</v>
      </c>
      <c r="E341" s="142">
        <v>200</v>
      </c>
      <c r="F341" s="56">
        <v>1756</v>
      </c>
      <c r="G341" s="143">
        <v>1756</v>
      </c>
      <c r="H341" s="56">
        <v>1756</v>
      </c>
    </row>
    <row r="342" spans="1:8" ht="38.25" x14ac:dyDescent="0.2">
      <c r="A342" s="90" t="s">
        <v>99</v>
      </c>
      <c r="B342" s="54">
        <v>7</v>
      </c>
      <c r="C342" s="114">
        <v>7</v>
      </c>
      <c r="D342" s="55" t="s">
        <v>229</v>
      </c>
      <c r="E342" s="142">
        <v>240</v>
      </c>
      <c r="F342" s="56">
        <v>1756</v>
      </c>
      <c r="G342" s="143">
        <v>1756</v>
      </c>
      <c r="H342" s="56">
        <v>1756</v>
      </c>
    </row>
    <row r="343" spans="1:8" ht="25.5" x14ac:dyDescent="0.2">
      <c r="A343" s="86" t="s">
        <v>281</v>
      </c>
      <c r="B343" s="87">
        <v>7</v>
      </c>
      <c r="C343" s="138">
        <v>7</v>
      </c>
      <c r="D343" s="140" t="s">
        <v>282</v>
      </c>
      <c r="E343" s="139" t="s">
        <v>148</v>
      </c>
      <c r="F343" s="88">
        <v>92.5</v>
      </c>
      <c r="G343" s="141">
        <v>0</v>
      </c>
      <c r="H343" s="88">
        <v>0</v>
      </c>
    </row>
    <row r="344" spans="1:8" ht="38.25" x14ac:dyDescent="0.2">
      <c r="A344" s="90" t="s">
        <v>116</v>
      </c>
      <c r="B344" s="54">
        <v>7</v>
      </c>
      <c r="C344" s="114">
        <v>7</v>
      </c>
      <c r="D344" s="55" t="s">
        <v>282</v>
      </c>
      <c r="E344" s="142">
        <v>200</v>
      </c>
      <c r="F344" s="56">
        <v>92.5</v>
      </c>
      <c r="G344" s="143">
        <v>0</v>
      </c>
      <c r="H344" s="56">
        <v>0</v>
      </c>
    </row>
    <row r="345" spans="1:8" ht="38.25" x14ac:dyDescent="0.2">
      <c r="A345" s="90" t="s">
        <v>99</v>
      </c>
      <c r="B345" s="54">
        <v>7</v>
      </c>
      <c r="C345" s="114">
        <v>7</v>
      </c>
      <c r="D345" s="55" t="s">
        <v>282</v>
      </c>
      <c r="E345" s="142">
        <v>240</v>
      </c>
      <c r="F345" s="56">
        <v>92.5</v>
      </c>
      <c r="G345" s="143">
        <v>0</v>
      </c>
      <c r="H345" s="56">
        <v>0</v>
      </c>
    </row>
    <row r="346" spans="1:8" x14ac:dyDescent="0.2">
      <c r="A346" s="86" t="s">
        <v>17</v>
      </c>
      <c r="B346" s="87">
        <v>7</v>
      </c>
      <c r="C346" s="138">
        <v>9</v>
      </c>
      <c r="D346" s="140" t="s">
        <v>148</v>
      </c>
      <c r="E346" s="139" t="s">
        <v>148</v>
      </c>
      <c r="F346" s="88">
        <v>13421.3</v>
      </c>
      <c r="G346" s="141">
        <v>5000</v>
      </c>
      <c r="H346" s="88">
        <v>5000</v>
      </c>
    </row>
    <row r="347" spans="1:8" x14ac:dyDescent="0.2">
      <c r="A347" s="86" t="s">
        <v>58</v>
      </c>
      <c r="B347" s="87">
        <v>7</v>
      </c>
      <c r="C347" s="138">
        <v>9</v>
      </c>
      <c r="D347" s="140" t="s">
        <v>150</v>
      </c>
      <c r="E347" s="139" t="s">
        <v>148</v>
      </c>
      <c r="F347" s="88">
        <v>13421.3</v>
      </c>
      <c r="G347" s="141">
        <v>5000</v>
      </c>
      <c r="H347" s="88">
        <v>5000</v>
      </c>
    </row>
    <row r="348" spans="1:8" ht="38.25" x14ac:dyDescent="0.2">
      <c r="A348" s="86" t="s">
        <v>16</v>
      </c>
      <c r="B348" s="87">
        <v>7</v>
      </c>
      <c r="C348" s="138">
        <v>9</v>
      </c>
      <c r="D348" s="140" t="s">
        <v>230</v>
      </c>
      <c r="E348" s="139" t="s">
        <v>148</v>
      </c>
      <c r="F348" s="88">
        <v>13421.3</v>
      </c>
      <c r="G348" s="141">
        <v>5000</v>
      </c>
      <c r="H348" s="88">
        <v>5000</v>
      </c>
    </row>
    <row r="349" spans="1:8" ht="38.25" x14ac:dyDescent="0.2">
      <c r="A349" s="86" t="s">
        <v>16</v>
      </c>
      <c r="B349" s="87">
        <v>7</v>
      </c>
      <c r="C349" s="138">
        <v>9</v>
      </c>
      <c r="D349" s="140" t="s">
        <v>231</v>
      </c>
      <c r="E349" s="139" t="s">
        <v>148</v>
      </c>
      <c r="F349" s="88">
        <v>1548.7</v>
      </c>
      <c r="G349" s="141">
        <v>5000</v>
      </c>
      <c r="H349" s="88">
        <v>5000</v>
      </c>
    </row>
    <row r="350" spans="1:8" ht="76.5" x14ac:dyDescent="0.2">
      <c r="A350" s="90" t="s">
        <v>115</v>
      </c>
      <c r="B350" s="54">
        <v>7</v>
      </c>
      <c r="C350" s="114">
        <v>9</v>
      </c>
      <c r="D350" s="55" t="s">
        <v>231</v>
      </c>
      <c r="E350" s="142">
        <v>100</v>
      </c>
      <c r="F350" s="56">
        <v>277.60000000000002</v>
      </c>
      <c r="G350" s="143">
        <v>4209.8</v>
      </c>
      <c r="H350" s="56">
        <v>4209.8</v>
      </c>
    </row>
    <row r="351" spans="1:8" ht="25.5" x14ac:dyDescent="0.2">
      <c r="A351" s="90" t="s">
        <v>101</v>
      </c>
      <c r="B351" s="54">
        <v>7</v>
      </c>
      <c r="C351" s="114">
        <v>9</v>
      </c>
      <c r="D351" s="55" t="s">
        <v>231</v>
      </c>
      <c r="E351" s="142">
        <v>110</v>
      </c>
      <c r="F351" s="56">
        <v>277.60000000000002</v>
      </c>
      <c r="G351" s="143">
        <v>4209.8</v>
      </c>
      <c r="H351" s="56">
        <v>4209.8</v>
      </c>
    </row>
    <row r="352" spans="1:8" ht="38.25" x14ac:dyDescent="0.2">
      <c r="A352" s="90" t="s">
        <v>116</v>
      </c>
      <c r="B352" s="54">
        <v>7</v>
      </c>
      <c r="C352" s="114">
        <v>9</v>
      </c>
      <c r="D352" s="55" t="s">
        <v>231</v>
      </c>
      <c r="E352" s="142">
        <v>200</v>
      </c>
      <c r="F352" s="56">
        <v>1266.0999999999999</v>
      </c>
      <c r="G352" s="143">
        <v>790.2</v>
      </c>
      <c r="H352" s="56">
        <v>790.2</v>
      </c>
    </row>
    <row r="353" spans="1:8" ht="38.25" x14ac:dyDescent="0.2">
      <c r="A353" s="90" t="s">
        <v>99</v>
      </c>
      <c r="B353" s="54">
        <v>7</v>
      </c>
      <c r="C353" s="114">
        <v>9</v>
      </c>
      <c r="D353" s="55" t="s">
        <v>231</v>
      </c>
      <c r="E353" s="142">
        <v>240</v>
      </c>
      <c r="F353" s="56">
        <v>1266.0999999999999</v>
      </c>
      <c r="G353" s="143">
        <v>790.2</v>
      </c>
      <c r="H353" s="56">
        <v>790.2</v>
      </c>
    </row>
    <row r="354" spans="1:8" x14ac:dyDescent="0.2">
      <c r="A354" s="90" t="s">
        <v>117</v>
      </c>
      <c r="B354" s="54">
        <v>7</v>
      </c>
      <c r="C354" s="114">
        <v>9</v>
      </c>
      <c r="D354" s="55" t="s">
        <v>231</v>
      </c>
      <c r="E354" s="142">
        <v>800</v>
      </c>
      <c r="F354" s="56">
        <v>5</v>
      </c>
      <c r="G354" s="143">
        <v>0</v>
      </c>
      <c r="H354" s="56">
        <v>0</v>
      </c>
    </row>
    <row r="355" spans="1:8" x14ac:dyDescent="0.2">
      <c r="A355" s="90" t="s">
        <v>100</v>
      </c>
      <c r="B355" s="54">
        <v>7</v>
      </c>
      <c r="C355" s="114">
        <v>9</v>
      </c>
      <c r="D355" s="55" t="s">
        <v>231</v>
      </c>
      <c r="E355" s="142">
        <v>850</v>
      </c>
      <c r="F355" s="56">
        <v>5</v>
      </c>
      <c r="G355" s="143">
        <v>0</v>
      </c>
      <c r="H355" s="56">
        <v>0</v>
      </c>
    </row>
    <row r="356" spans="1:8" ht="102" x14ac:dyDescent="0.2">
      <c r="A356" s="86" t="s">
        <v>232</v>
      </c>
      <c r="B356" s="87">
        <v>7</v>
      </c>
      <c r="C356" s="138">
        <v>9</v>
      </c>
      <c r="D356" s="140" t="s">
        <v>233</v>
      </c>
      <c r="E356" s="139" t="s">
        <v>148</v>
      </c>
      <c r="F356" s="88">
        <v>11872.6</v>
      </c>
      <c r="G356" s="141">
        <v>0</v>
      </c>
      <c r="H356" s="88">
        <v>0</v>
      </c>
    </row>
    <row r="357" spans="1:8" ht="76.5" x14ac:dyDescent="0.2">
      <c r="A357" s="90" t="s">
        <v>115</v>
      </c>
      <c r="B357" s="54">
        <v>7</v>
      </c>
      <c r="C357" s="114">
        <v>9</v>
      </c>
      <c r="D357" s="55" t="s">
        <v>233</v>
      </c>
      <c r="E357" s="142">
        <v>100</v>
      </c>
      <c r="F357" s="56">
        <v>11872.6</v>
      </c>
      <c r="G357" s="143">
        <v>0</v>
      </c>
      <c r="H357" s="56">
        <v>0</v>
      </c>
    </row>
    <row r="358" spans="1:8" ht="25.5" x14ac:dyDescent="0.2">
      <c r="A358" s="90" t="s">
        <v>101</v>
      </c>
      <c r="B358" s="54">
        <v>7</v>
      </c>
      <c r="C358" s="114">
        <v>9</v>
      </c>
      <c r="D358" s="55" t="s">
        <v>233</v>
      </c>
      <c r="E358" s="142">
        <v>110</v>
      </c>
      <c r="F358" s="56">
        <v>11872.6</v>
      </c>
      <c r="G358" s="143">
        <v>0</v>
      </c>
      <c r="H358" s="56">
        <v>0</v>
      </c>
    </row>
    <row r="359" spans="1:8" x14ac:dyDescent="0.2">
      <c r="A359" s="86" t="s">
        <v>15</v>
      </c>
      <c r="B359" s="87">
        <v>8</v>
      </c>
      <c r="C359" s="138">
        <v>0</v>
      </c>
      <c r="D359" s="140" t="s">
        <v>148</v>
      </c>
      <c r="E359" s="139" t="s">
        <v>148</v>
      </c>
      <c r="F359" s="88">
        <v>46495.6</v>
      </c>
      <c r="G359" s="141">
        <v>17723.8</v>
      </c>
      <c r="H359" s="88">
        <v>19573.8</v>
      </c>
    </row>
    <row r="360" spans="1:8" x14ac:dyDescent="0.2">
      <c r="A360" s="86" t="s">
        <v>14</v>
      </c>
      <c r="B360" s="87">
        <v>8</v>
      </c>
      <c r="C360" s="138">
        <v>1</v>
      </c>
      <c r="D360" s="140" t="s">
        <v>148</v>
      </c>
      <c r="E360" s="139" t="s">
        <v>148</v>
      </c>
      <c r="F360" s="88">
        <v>46495.6</v>
      </c>
      <c r="G360" s="141">
        <v>17723.8</v>
      </c>
      <c r="H360" s="88">
        <v>19573.8</v>
      </c>
    </row>
    <row r="361" spans="1:8" x14ac:dyDescent="0.2">
      <c r="A361" s="86" t="s">
        <v>58</v>
      </c>
      <c r="B361" s="87">
        <v>8</v>
      </c>
      <c r="C361" s="138">
        <v>1</v>
      </c>
      <c r="D361" s="140" t="s">
        <v>150</v>
      </c>
      <c r="E361" s="139" t="s">
        <v>148</v>
      </c>
      <c r="F361" s="88">
        <v>46495.6</v>
      </c>
      <c r="G361" s="141">
        <v>17723.8</v>
      </c>
      <c r="H361" s="88">
        <v>19573.8</v>
      </c>
    </row>
    <row r="362" spans="1:8" ht="63.75" x14ac:dyDescent="0.2">
      <c r="A362" s="86" t="s">
        <v>234</v>
      </c>
      <c r="B362" s="87">
        <v>8</v>
      </c>
      <c r="C362" s="138">
        <v>1</v>
      </c>
      <c r="D362" s="140" t="s">
        <v>235</v>
      </c>
      <c r="E362" s="139" t="s">
        <v>148</v>
      </c>
      <c r="F362" s="88">
        <v>1320.1</v>
      </c>
      <c r="G362" s="141">
        <v>1173.8</v>
      </c>
      <c r="H362" s="88">
        <v>1173.8</v>
      </c>
    </row>
    <row r="363" spans="1:8" ht="38.25" x14ac:dyDescent="0.2">
      <c r="A363" s="90" t="s">
        <v>120</v>
      </c>
      <c r="B363" s="54">
        <v>8</v>
      </c>
      <c r="C363" s="114">
        <v>1</v>
      </c>
      <c r="D363" s="55" t="s">
        <v>235</v>
      </c>
      <c r="E363" s="142">
        <v>600</v>
      </c>
      <c r="F363" s="56">
        <v>1320.1</v>
      </c>
      <c r="G363" s="143">
        <v>1173.8</v>
      </c>
      <c r="H363" s="56">
        <v>1173.8</v>
      </c>
    </row>
    <row r="364" spans="1:8" x14ac:dyDescent="0.2">
      <c r="A364" s="90" t="s">
        <v>108</v>
      </c>
      <c r="B364" s="54">
        <v>8</v>
      </c>
      <c r="C364" s="114">
        <v>1</v>
      </c>
      <c r="D364" s="55" t="s">
        <v>235</v>
      </c>
      <c r="E364" s="142">
        <v>610</v>
      </c>
      <c r="F364" s="56">
        <v>1320.1</v>
      </c>
      <c r="G364" s="143">
        <v>1173.8</v>
      </c>
      <c r="H364" s="56">
        <v>1173.8</v>
      </c>
    </row>
    <row r="365" spans="1:8" ht="25.5" x14ac:dyDescent="0.2">
      <c r="A365" s="86" t="s">
        <v>114</v>
      </c>
      <c r="B365" s="87">
        <v>8</v>
      </c>
      <c r="C365" s="138">
        <v>1</v>
      </c>
      <c r="D365" s="140" t="s">
        <v>236</v>
      </c>
      <c r="E365" s="139" t="s">
        <v>148</v>
      </c>
      <c r="F365" s="88">
        <v>33231.9</v>
      </c>
      <c r="G365" s="141">
        <v>10200</v>
      </c>
      <c r="H365" s="88">
        <v>11400</v>
      </c>
    </row>
    <row r="366" spans="1:8" ht="38.25" x14ac:dyDescent="0.2">
      <c r="A366" s="86" t="s">
        <v>81</v>
      </c>
      <c r="B366" s="87">
        <v>8</v>
      </c>
      <c r="C366" s="138">
        <v>1</v>
      </c>
      <c r="D366" s="140" t="s">
        <v>237</v>
      </c>
      <c r="E366" s="139" t="s">
        <v>148</v>
      </c>
      <c r="F366" s="88">
        <v>22013.200000000001</v>
      </c>
      <c r="G366" s="141">
        <v>10200</v>
      </c>
      <c r="H366" s="88">
        <v>11400</v>
      </c>
    </row>
    <row r="367" spans="1:8" ht="38.25" x14ac:dyDescent="0.2">
      <c r="A367" s="90" t="s">
        <v>120</v>
      </c>
      <c r="B367" s="54">
        <v>8</v>
      </c>
      <c r="C367" s="114">
        <v>1</v>
      </c>
      <c r="D367" s="55" t="s">
        <v>237</v>
      </c>
      <c r="E367" s="142">
        <v>600</v>
      </c>
      <c r="F367" s="56">
        <v>22013.200000000001</v>
      </c>
      <c r="G367" s="143">
        <v>10200</v>
      </c>
      <c r="H367" s="56">
        <v>11400</v>
      </c>
    </row>
    <row r="368" spans="1:8" x14ac:dyDescent="0.2">
      <c r="A368" s="90" t="s">
        <v>108</v>
      </c>
      <c r="B368" s="54">
        <v>8</v>
      </c>
      <c r="C368" s="114">
        <v>1</v>
      </c>
      <c r="D368" s="55" t="s">
        <v>237</v>
      </c>
      <c r="E368" s="142">
        <v>610</v>
      </c>
      <c r="F368" s="56">
        <v>22013.200000000001</v>
      </c>
      <c r="G368" s="143">
        <v>10200</v>
      </c>
      <c r="H368" s="56">
        <v>11400</v>
      </c>
    </row>
    <row r="369" spans="1:8" ht="102" x14ac:dyDescent="0.2">
      <c r="A369" s="86" t="s">
        <v>137</v>
      </c>
      <c r="B369" s="87">
        <v>8</v>
      </c>
      <c r="C369" s="138">
        <v>1</v>
      </c>
      <c r="D369" s="140" t="s">
        <v>238</v>
      </c>
      <c r="E369" s="139" t="s">
        <v>148</v>
      </c>
      <c r="F369" s="88">
        <v>11218.7</v>
      </c>
      <c r="G369" s="141">
        <v>0</v>
      </c>
      <c r="H369" s="88">
        <v>0</v>
      </c>
    </row>
    <row r="370" spans="1:8" ht="38.25" x14ac:dyDescent="0.2">
      <c r="A370" s="90" t="s">
        <v>120</v>
      </c>
      <c r="B370" s="54">
        <v>8</v>
      </c>
      <c r="C370" s="114">
        <v>1</v>
      </c>
      <c r="D370" s="55" t="s">
        <v>238</v>
      </c>
      <c r="E370" s="142">
        <v>600</v>
      </c>
      <c r="F370" s="56">
        <v>11218.7</v>
      </c>
      <c r="G370" s="143">
        <v>0</v>
      </c>
      <c r="H370" s="56">
        <v>0</v>
      </c>
    </row>
    <row r="371" spans="1:8" x14ac:dyDescent="0.2">
      <c r="A371" s="90" t="s">
        <v>108</v>
      </c>
      <c r="B371" s="54">
        <v>8</v>
      </c>
      <c r="C371" s="114">
        <v>1</v>
      </c>
      <c r="D371" s="55" t="s">
        <v>238</v>
      </c>
      <c r="E371" s="142">
        <v>610</v>
      </c>
      <c r="F371" s="56">
        <v>11218.7</v>
      </c>
      <c r="G371" s="143">
        <v>0</v>
      </c>
      <c r="H371" s="56">
        <v>0</v>
      </c>
    </row>
    <row r="372" spans="1:8" ht="38.25" x14ac:dyDescent="0.2">
      <c r="A372" s="86" t="s">
        <v>138</v>
      </c>
      <c r="B372" s="87">
        <v>8</v>
      </c>
      <c r="C372" s="138">
        <v>1</v>
      </c>
      <c r="D372" s="140" t="s">
        <v>239</v>
      </c>
      <c r="E372" s="139" t="s">
        <v>148</v>
      </c>
      <c r="F372" s="88">
        <v>11943.6</v>
      </c>
      <c r="G372" s="141">
        <v>6350</v>
      </c>
      <c r="H372" s="88">
        <v>7000</v>
      </c>
    </row>
    <row r="373" spans="1:8" ht="38.25" x14ac:dyDescent="0.2">
      <c r="A373" s="86" t="s">
        <v>138</v>
      </c>
      <c r="B373" s="87">
        <v>8</v>
      </c>
      <c r="C373" s="138">
        <v>1</v>
      </c>
      <c r="D373" s="140" t="s">
        <v>240</v>
      </c>
      <c r="E373" s="139" t="s">
        <v>148</v>
      </c>
      <c r="F373" s="88">
        <v>619.29999999999995</v>
      </c>
      <c r="G373" s="141">
        <v>6350</v>
      </c>
      <c r="H373" s="88">
        <v>7000</v>
      </c>
    </row>
    <row r="374" spans="1:8" ht="38.25" x14ac:dyDescent="0.2">
      <c r="A374" s="90" t="s">
        <v>120</v>
      </c>
      <c r="B374" s="54">
        <v>8</v>
      </c>
      <c r="C374" s="114">
        <v>1</v>
      </c>
      <c r="D374" s="55" t="s">
        <v>240</v>
      </c>
      <c r="E374" s="142">
        <v>600</v>
      </c>
      <c r="F374" s="56">
        <v>619.29999999999995</v>
      </c>
      <c r="G374" s="143">
        <v>6350</v>
      </c>
      <c r="H374" s="56">
        <v>7000</v>
      </c>
    </row>
    <row r="375" spans="1:8" x14ac:dyDescent="0.2">
      <c r="A375" s="90" t="s">
        <v>108</v>
      </c>
      <c r="B375" s="54">
        <v>8</v>
      </c>
      <c r="C375" s="114">
        <v>1</v>
      </c>
      <c r="D375" s="55" t="s">
        <v>240</v>
      </c>
      <c r="E375" s="142">
        <v>610</v>
      </c>
      <c r="F375" s="56">
        <v>619.29999999999995</v>
      </c>
      <c r="G375" s="143">
        <v>6350</v>
      </c>
      <c r="H375" s="56">
        <v>7000</v>
      </c>
    </row>
    <row r="376" spans="1:8" ht="102" x14ac:dyDescent="0.2">
      <c r="A376" s="86" t="s">
        <v>139</v>
      </c>
      <c r="B376" s="87">
        <v>8</v>
      </c>
      <c r="C376" s="138">
        <v>1</v>
      </c>
      <c r="D376" s="140" t="s">
        <v>241</v>
      </c>
      <c r="E376" s="139" t="s">
        <v>148</v>
      </c>
      <c r="F376" s="88">
        <v>11324.3</v>
      </c>
      <c r="G376" s="141">
        <v>0</v>
      </c>
      <c r="H376" s="88">
        <v>0</v>
      </c>
    </row>
    <row r="377" spans="1:8" ht="38.25" x14ac:dyDescent="0.2">
      <c r="A377" s="90" t="s">
        <v>120</v>
      </c>
      <c r="B377" s="54">
        <v>8</v>
      </c>
      <c r="C377" s="114">
        <v>1</v>
      </c>
      <c r="D377" s="55" t="s">
        <v>241</v>
      </c>
      <c r="E377" s="142">
        <v>600</v>
      </c>
      <c r="F377" s="56">
        <v>11324.3</v>
      </c>
      <c r="G377" s="143">
        <v>0</v>
      </c>
      <c r="H377" s="56">
        <v>0</v>
      </c>
    </row>
    <row r="378" spans="1:8" x14ac:dyDescent="0.2">
      <c r="A378" s="90" t="s">
        <v>108</v>
      </c>
      <c r="B378" s="54">
        <v>8</v>
      </c>
      <c r="C378" s="114">
        <v>1</v>
      </c>
      <c r="D378" s="55" t="s">
        <v>241</v>
      </c>
      <c r="E378" s="142">
        <v>610</v>
      </c>
      <c r="F378" s="56">
        <v>11324.3</v>
      </c>
      <c r="G378" s="143">
        <v>0</v>
      </c>
      <c r="H378" s="56">
        <v>0</v>
      </c>
    </row>
    <row r="379" spans="1:8" x14ac:dyDescent="0.2">
      <c r="A379" s="86" t="s">
        <v>91</v>
      </c>
      <c r="B379" s="87">
        <v>10</v>
      </c>
      <c r="C379" s="138">
        <v>0</v>
      </c>
      <c r="D379" s="140" t="s">
        <v>148</v>
      </c>
      <c r="E379" s="139" t="s">
        <v>148</v>
      </c>
      <c r="F379" s="88">
        <v>84780.800000000003</v>
      </c>
      <c r="G379" s="141">
        <v>85329.5</v>
      </c>
      <c r="H379" s="88">
        <v>87780.4</v>
      </c>
    </row>
    <row r="380" spans="1:8" x14ac:dyDescent="0.2">
      <c r="A380" s="86" t="s">
        <v>13</v>
      </c>
      <c r="B380" s="87">
        <v>10</v>
      </c>
      <c r="C380" s="138">
        <v>1</v>
      </c>
      <c r="D380" s="140" t="s">
        <v>148</v>
      </c>
      <c r="E380" s="139" t="s">
        <v>148</v>
      </c>
      <c r="F380" s="88">
        <v>3226.4</v>
      </c>
      <c r="G380" s="141">
        <v>3226.4</v>
      </c>
      <c r="H380" s="88">
        <v>3226.4</v>
      </c>
    </row>
    <row r="381" spans="1:8" x14ac:dyDescent="0.2">
      <c r="A381" s="86" t="s">
        <v>58</v>
      </c>
      <c r="B381" s="87">
        <v>10</v>
      </c>
      <c r="C381" s="138">
        <v>1</v>
      </c>
      <c r="D381" s="140" t="s">
        <v>150</v>
      </c>
      <c r="E381" s="139" t="s">
        <v>148</v>
      </c>
      <c r="F381" s="88">
        <v>3226.4</v>
      </c>
      <c r="G381" s="141">
        <v>3226.4</v>
      </c>
      <c r="H381" s="88">
        <v>3226.4</v>
      </c>
    </row>
    <row r="382" spans="1:8" ht="25.5" x14ac:dyDescent="0.2">
      <c r="A382" s="86" t="s">
        <v>12</v>
      </c>
      <c r="B382" s="87">
        <v>10</v>
      </c>
      <c r="C382" s="138">
        <v>1</v>
      </c>
      <c r="D382" s="140" t="s">
        <v>242</v>
      </c>
      <c r="E382" s="139" t="s">
        <v>148</v>
      </c>
      <c r="F382" s="88">
        <v>3226.4</v>
      </c>
      <c r="G382" s="141">
        <v>3226.4</v>
      </c>
      <c r="H382" s="88">
        <v>3226.4</v>
      </c>
    </row>
    <row r="383" spans="1:8" ht="25.5" x14ac:dyDescent="0.2">
      <c r="A383" s="90" t="s">
        <v>121</v>
      </c>
      <c r="B383" s="54">
        <v>10</v>
      </c>
      <c r="C383" s="114">
        <v>1</v>
      </c>
      <c r="D383" s="55" t="s">
        <v>242</v>
      </c>
      <c r="E383" s="142">
        <v>300</v>
      </c>
      <c r="F383" s="56">
        <v>3226.4</v>
      </c>
      <c r="G383" s="143">
        <v>3226.4</v>
      </c>
      <c r="H383" s="56">
        <v>3226.4</v>
      </c>
    </row>
    <row r="384" spans="1:8" ht="25.5" x14ac:dyDescent="0.2">
      <c r="A384" s="90" t="s">
        <v>109</v>
      </c>
      <c r="B384" s="54">
        <v>10</v>
      </c>
      <c r="C384" s="114">
        <v>1</v>
      </c>
      <c r="D384" s="55" t="s">
        <v>242</v>
      </c>
      <c r="E384" s="142">
        <v>310</v>
      </c>
      <c r="F384" s="56">
        <v>3226.4</v>
      </c>
      <c r="G384" s="143">
        <v>3226.4</v>
      </c>
      <c r="H384" s="56">
        <v>3226.4</v>
      </c>
    </row>
    <row r="385" spans="1:8" x14ac:dyDescent="0.2">
      <c r="A385" s="86" t="s">
        <v>11</v>
      </c>
      <c r="B385" s="87">
        <v>10</v>
      </c>
      <c r="C385" s="138">
        <v>2</v>
      </c>
      <c r="D385" s="140" t="s">
        <v>148</v>
      </c>
      <c r="E385" s="139" t="s">
        <v>148</v>
      </c>
      <c r="F385" s="88">
        <v>39489.199999999997</v>
      </c>
      <c r="G385" s="141">
        <v>41085.699999999997</v>
      </c>
      <c r="H385" s="88">
        <v>41908.6</v>
      </c>
    </row>
    <row r="386" spans="1:8" x14ac:dyDescent="0.2">
      <c r="A386" s="86" t="s">
        <v>58</v>
      </c>
      <c r="B386" s="87">
        <v>10</v>
      </c>
      <c r="C386" s="138">
        <v>2</v>
      </c>
      <c r="D386" s="140" t="s">
        <v>150</v>
      </c>
      <c r="E386" s="139" t="s">
        <v>148</v>
      </c>
      <c r="F386" s="88">
        <v>39489.199999999997</v>
      </c>
      <c r="G386" s="141">
        <v>41085.699999999997</v>
      </c>
      <c r="H386" s="88">
        <v>41908.6</v>
      </c>
    </row>
    <row r="387" spans="1:8" ht="51" x14ac:dyDescent="0.2">
      <c r="A387" s="86" t="s">
        <v>10</v>
      </c>
      <c r="B387" s="87">
        <v>10</v>
      </c>
      <c r="C387" s="138">
        <v>2</v>
      </c>
      <c r="D387" s="140" t="s">
        <v>165</v>
      </c>
      <c r="E387" s="139" t="s">
        <v>148</v>
      </c>
      <c r="F387" s="88">
        <v>34006.6</v>
      </c>
      <c r="G387" s="141">
        <v>35749.199999999997</v>
      </c>
      <c r="H387" s="88">
        <v>36572.1</v>
      </c>
    </row>
    <row r="388" spans="1:8" ht="76.5" x14ac:dyDescent="0.2">
      <c r="A388" s="90" t="s">
        <v>115</v>
      </c>
      <c r="B388" s="54">
        <v>10</v>
      </c>
      <c r="C388" s="114">
        <v>2</v>
      </c>
      <c r="D388" s="55" t="s">
        <v>165</v>
      </c>
      <c r="E388" s="142">
        <v>100</v>
      </c>
      <c r="F388" s="56">
        <v>11.1</v>
      </c>
      <c r="G388" s="143">
        <v>0</v>
      </c>
      <c r="H388" s="56">
        <v>0</v>
      </c>
    </row>
    <row r="389" spans="1:8" ht="25.5" x14ac:dyDescent="0.2">
      <c r="A389" s="90" t="s">
        <v>101</v>
      </c>
      <c r="B389" s="54">
        <v>10</v>
      </c>
      <c r="C389" s="114">
        <v>2</v>
      </c>
      <c r="D389" s="55" t="s">
        <v>165</v>
      </c>
      <c r="E389" s="142">
        <v>110</v>
      </c>
      <c r="F389" s="56">
        <v>11.1</v>
      </c>
      <c r="G389" s="143">
        <v>0</v>
      </c>
      <c r="H389" s="56">
        <v>0</v>
      </c>
    </row>
    <row r="390" spans="1:8" ht="38.25" x14ac:dyDescent="0.2">
      <c r="A390" s="90" t="s">
        <v>120</v>
      </c>
      <c r="B390" s="54">
        <v>10</v>
      </c>
      <c r="C390" s="114">
        <v>2</v>
      </c>
      <c r="D390" s="55" t="s">
        <v>165</v>
      </c>
      <c r="E390" s="142">
        <v>600</v>
      </c>
      <c r="F390" s="56">
        <v>33995.5</v>
      </c>
      <c r="G390" s="143">
        <v>35749.199999999997</v>
      </c>
      <c r="H390" s="56">
        <v>36572.1</v>
      </c>
    </row>
    <row r="391" spans="1:8" x14ac:dyDescent="0.2">
      <c r="A391" s="90" t="s">
        <v>108</v>
      </c>
      <c r="B391" s="54">
        <v>10</v>
      </c>
      <c r="C391" s="114">
        <v>2</v>
      </c>
      <c r="D391" s="55" t="s">
        <v>165</v>
      </c>
      <c r="E391" s="142">
        <v>610</v>
      </c>
      <c r="F391" s="56">
        <v>33995.5</v>
      </c>
      <c r="G391" s="143">
        <v>35749.199999999997</v>
      </c>
      <c r="H391" s="56">
        <v>36572.1</v>
      </c>
    </row>
    <row r="392" spans="1:8" ht="38.25" x14ac:dyDescent="0.2">
      <c r="A392" s="86" t="s">
        <v>144</v>
      </c>
      <c r="B392" s="87">
        <v>10</v>
      </c>
      <c r="C392" s="138">
        <v>2</v>
      </c>
      <c r="D392" s="140" t="s">
        <v>243</v>
      </c>
      <c r="E392" s="139" t="s">
        <v>148</v>
      </c>
      <c r="F392" s="88">
        <v>5482.6</v>
      </c>
      <c r="G392" s="141">
        <v>5336.5</v>
      </c>
      <c r="H392" s="88">
        <v>5336.5</v>
      </c>
    </row>
    <row r="393" spans="1:8" ht="38.25" x14ac:dyDescent="0.2">
      <c r="A393" s="86" t="s">
        <v>144</v>
      </c>
      <c r="B393" s="87">
        <v>10</v>
      </c>
      <c r="C393" s="138">
        <v>2</v>
      </c>
      <c r="D393" s="140" t="s">
        <v>244</v>
      </c>
      <c r="E393" s="139" t="s">
        <v>148</v>
      </c>
      <c r="F393" s="88">
        <v>5482.6</v>
      </c>
      <c r="G393" s="141">
        <v>5336.5</v>
      </c>
      <c r="H393" s="88">
        <v>5336.5</v>
      </c>
    </row>
    <row r="394" spans="1:8" ht="38.25" x14ac:dyDescent="0.2">
      <c r="A394" s="90" t="s">
        <v>120</v>
      </c>
      <c r="B394" s="54">
        <v>10</v>
      </c>
      <c r="C394" s="114">
        <v>2</v>
      </c>
      <c r="D394" s="55" t="s">
        <v>244</v>
      </c>
      <c r="E394" s="142">
        <v>600</v>
      </c>
      <c r="F394" s="56">
        <v>5482.6</v>
      </c>
      <c r="G394" s="143">
        <v>5336.5</v>
      </c>
      <c r="H394" s="56">
        <v>5336.5</v>
      </c>
    </row>
    <row r="395" spans="1:8" x14ac:dyDescent="0.2">
      <c r="A395" s="90" t="s">
        <v>108</v>
      </c>
      <c r="B395" s="54">
        <v>10</v>
      </c>
      <c r="C395" s="114">
        <v>2</v>
      </c>
      <c r="D395" s="55" t="s">
        <v>244</v>
      </c>
      <c r="E395" s="142">
        <v>610</v>
      </c>
      <c r="F395" s="56">
        <v>5482.6</v>
      </c>
      <c r="G395" s="143">
        <v>5336.5</v>
      </c>
      <c r="H395" s="56">
        <v>5336.5</v>
      </c>
    </row>
    <row r="396" spans="1:8" x14ac:dyDescent="0.2">
      <c r="A396" s="86" t="s">
        <v>9</v>
      </c>
      <c r="B396" s="87">
        <v>10</v>
      </c>
      <c r="C396" s="138">
        <v>3</v>
      </c>
      <c r="D396" s="140" t="s">
        <v>148</v>
      </c>
      <c r="E396" s="139" t="s">
        <v>148</v>
      </c>
      <c r="F396" s="88">
        <v>3407.4</v>
      </c>
      <c r="G396" s="141">
        <v>3291.6</v>
      </c>
      <c r="H396" s="88">
        <v>6776.4</v>
      </c>
    </row>
    <row r="397" spans="1:8" x14ac:dyDescent="0.2">
      <c r="A397" s="86" t="s">
        <v>58</v>
      </c>
      <c r="B397" s="87">
        <v>10</v>
      </c>
      <c r="C397" s="138">
        <v>3</v>
      </c>
      <c r="D397" s="140" t="s">
        <v>150</v>
      </c>
      <c r="E397" s="139" t="s">
        <v>148</v>
      </c>
      <c r="F397" s="88">
        <v>3407.4</v>
      </c>
      <c r="G397" s="141">
        <v>3291.6</v>
      </c>
      <c r="H397" s="88">
        <v>6776.4</v>
      </c>
    </row>
    <row r="398" spans="1:8" ht="63.75" x14ac:dyDescent="0.2">
      <c r="A398" s="86" t="s">
        <v>125</v>
      </c>
      <c r="B398" s="87">
        <v>10</v>
      </c>
      <c r="C398" s="138">
        <v>3</v>
      </c>
      <c r="D398" s="140" t="s">
        <v>245</v>
      </c>
      <c r="E398" s="139" t="s">
        <v>148</v>
      </c>
      <c r="F398" s="88">
        <v>882.4</v>
      </c>
      <c r="G398" s="141">
        <v>833.7</v>
      </c>
      <c r="H398" s="88">
        <v>829.9</v>
      </c>
    </row>
    <row r="399" spans="1:8" ht="25.5" x14ac:dyDescent="0.2">
      <c r="A399" s="90" t="s">
        <v>121</v>
      </c>
      <c r="B399" s="54">
        <v>10</v>
      </c>
      <c r="C399" s="114">
        <v>3</v>
      </c>
      <c r="D399" s="55" t="s">
        <v>245</v>
      </c>
      <c r="E399" s="142">
        <v>300</v>
      </c>
      <c r="F399" s="56">
        <v>882.4</v>
      </c>
      <c r="G399" s="143">
        <v>833.7</v>
      </c>
      <c r="H399" s="56">
        <v>829.9</v>
      </c>
    </row>
    <row r="400" spans="1:8" ht="25.5" x14ac:dyDescent="0.2">
      <c r="A400" s="90" t="s">
        <v>110</v>
      </c>
      <c r="B400" s="54">
        <v>10</v>
      </c>
      <c r="C400" s="114">
        <v>3</v>
      </c>
      <c r="D400" s="55" t="s">
        <v>245</v>
      </c>
      <c r="E400" s="142">
        <v>320</v>
      </c>
      <c r="F400" s="56">
        <v>882.4</v>
      </c>
      <c r="G400" s="143">
        <v>833.7</v>
      </c>
      <c r="H400" s="56">
        <v>829.9</v>
      </c>
    </row>
    <row r="401" spans="1:8" ht="51" x14ac:dyDescent="0.2">
      <c r="A401" s="86" t="s">
        <v>145</v>
      </c>
      <c r="B401" s="87">
        <v>10</v>
      </c>
      <c r="C401" s="138">
        <v>3</v>
      </c>
      <c r="D401" s="140" t="s">
        <v>246</v>
      </c>
      <c r="E401" s="139" t="s">
        <v>148</v>
      </c>
      <c r="F401" s="88">
        <v>2525</v>
      </c>
      <c r="G401" s="141">
        <v>2457.9</v>
      </c>
      <c r="H401" s="88">
        <v>5946.5</v>
      </c>
    </row>
    <row r="402" spans="1:8" ht="25.5" x14ac:dyDescent="0.2">
      <c r="A402" s="90" t="s">
        <v>121</v>
      </c>
      <c r="B402" s="54">
        <v>10</v>
      </c>
      <c r="C402" s="114">
        <v>3</v>
      </c>
      <c r="D402" s="55" t="s">
        <v>246</v>
      </c>
      <c r="E402" s="142">
        <v>300</v>
      </c>
      <c r="F402" s="56">
        <v>2525</v>
      </c>
      <c r="G402" s="143">
        <v>2457.9</v>
      </c>
      <c r="H402" s="56">
        <v>5946.5</v>
      </c>
    </row>
    <row r="403" spans="1:8" ht="25.5" x14ac:dyDescent="0.2">
      <c r="A403" s="90" t="s">
        <v>110</v>
      </c>
      <c r="B403" s="54">
        <v>10</v>
      </c>
      <c r="C403" s="114">
        <v>3</v>
      </c>
      <c r="D403" s="55" t="s">
        <v>246</v>
      </c>
      <c r="E403" s="142">
        <v>320</v>
      </c>
      <c r="F403" s="56">
        <v>2525</v>
      </c>
      <c r="G403" s="143">
        <v>2457.9</v>
      </c>
      <c r="H403" s="56">
        <v>5946.5</v>
      </c>
    </row>
    <row r="404" spans="1:8" x14ac:dyDescent="0.2">
      <c r="A404" s="86" t="s">
        <v>8</v>
      </c>
      <c r="B404" s="87">
        <v>10</v>
      </c>
      <c r="C404" s="138">
        <v>4</v>
      </c>
      <c r="D404" s="140" t="s">
        <v>148</v>
      </c>
      <c r="E404" s="139" t="s">
        <v>148</v>
      </c>
      <c r="F404" s="88">
        <v>37074.6</v>
      </c>
      <c r="G404" s="141">
        <v>37693.800000000003</v>
      </c>
      <c r="H404" s="88">
        <v>35869</v>
      </c>
    </row>
    <row r="405" spans="1:8" x14ac:dyDescent="0.2">
      <c r="A405" s="86" t="s">
        <v>58</v>
      </c>
      <c r="B405" s="87">
        <v>10</v>
      </c>
      <c r="C405" s="138">
        <v>4</v>
      </c>
      <c r="D405" s="140" t="s">
        <v>150</v>
      </c>
      <c r="E405" s="139" t="s">
        <v>148</v>
      </c>
      <c r="F405" s="88">
        <v>37074.6</v>
      </c>
      <c r="G405" s="141">
        <v>37693.800000000003</v>
      </c>
      <c r="H405" s="88">
        <v>35869</v>
      </c>
    </row>
    <row r="406" spans="1:8" ht="51" x14ac:dyDescent="0.2">
      <c r="A406" s="86" t="s">
        <v>7</v>
      </c>
      <c r="B406" s="87">
        <v>10</v>
      </c>
      <c r="C406" s="138">
        <v>4</v>
      </c>
      <c r="D406" s="140" t="s">
        <v>169</v>
      </c>
      <c r="E406" s="139" t="s">
        <v>148</v>
      </c>
      <c r="F406" s="88">
        <v>37074.6</v>
      </c>
      <c r="G406" s="141">
        <v>37693.800000000003</v>
      </c>
      <c r="H406" s="88">
        <v>35869</v>
      </c>
    </row>
    <row r="407" spans="1:8" ht="25.5" x14ac:dyDescent="0.2">
      <c r="A407" s="90" t="s">
        <v>121</v>
      </c>
      <c r="B407" s="54">
        <v>10</v>
      </c>
      <c r="C407" s="114">
        <v>4</v>
      </c>
      <c r="D407" s="55" t="s">
        <v>169</v>
      </c>
      <c r="E407" s="142">
        <v>300</v>
      </c>
      <c r="F407" s="56">
        <v>37074.6</v>
      </c>
      <c r="G407" s="143">
        <v>37693.800000000003</v>
      </c>
      <c r="H407" s="56">
        <v>35869</v>
      </c>
    </row>
    <row r="408" spans="1:8" ht="25.5" x14ac:dyDescent="0.2">
      <c r="A408" s="90" t="s">
        <v>110</v>
      </c>
      <c r="B408" s="54">
        <v>10</v>
      </c>
      <c r="C408" s="114">
        <v>4</v>
      </c>
      <c r="D408" s="55" t="s">
        <v>169</v>
      </c>
      <c r="E408" s="142">
        <v>320</v>
      </c>
      <c r="F408" s="56">
        <v>37074.6</v>
      </c>
      <c r="G408" s="143">
        <v>37693.800000000003</v>
      </c>
      <c r="H408" s="56">
        <v>35869</v>
      </c>
    </row>
    <row r="409" spans="1:8" ht="25.5" x14ac:dyDescent="0.2">
      <c r="A409" s="86" t="s">
        <v>6</v>
      </c>
      <c r="B409" s="87">
        <v>10</v>
      </c>
      <c r="C409" s="138">
        <v>6</v>
      </c>
      <c r="D409" s="140" t="s">
        <v>148</v>
      </c>
      <c r="E409" s="139" t="s">
        <v>148</v>
      </c>
      <c r="F409" s="88">
        <v>1583.2</v>
      </c>
      <c r="G409" s="141">
        <v>32</v>
      </c>
      <c r="H409" s="88">
        <v>0</v>
      </c>
    </row>
    <row r="410" spans="1:8" ht="38.25" x14ac:dyDescent="0.2">
      <c r="A410" s="86" t="s">
        <v>283</v>
      </c>
      <c r="B410" s="87">
        <v>10</v>
      </c>
      <c r="C410" s="138">
        <v>6</v>
      </c>
      <c r="D410" s="140" t="s">
        <v>311</v>
      </c>
      <c r="E410" s="139" t="s">
        <v>148</v>
      </c>
      <c r="F410" s="88">
        <v>1583.2</v>
      </c>
      <c r="G410" s="141">
        <v>0</v>
      </c>
      <c r="H410" s="88">
        <v>0</v>
      </c>
    </row>
    <row r="411" spans="1:8" ht="25.5" x14ac:dyDescent="0.2">
      <c r="A411" s="86" t="s">
        <v>312</v>
      </c>
      <c r="B411" s="87">
        <v>10</v>
      </c>
      <c r="C411" s="138">
        <v>6</v>
      </c>
      <c r="D411" s="140" t="s">
        <v>313</v>
      </c>
      <c r="E411" s="139" t="s">
        <v>148</v>
      </c>
      <c r="F411" s="88">
        <v>910</v>
      </c>
      <c r="G411" s="141">
        <v>0</v>
      </c>
      <c r="H411" s="88">
        <v>0</v>
      </c>
    </row>
    <row r="412" spans="1:8" ht="25.5" x14ac:dyDescent="0.2">
      <c r="A412" s="86" t="s">
        <v>314</v>
      </c>
      <c r="B412" s="87">
        <v>10</v>
      </c>
      <c r="C412" s="138">
        <v>6</v>
      </c>
      <c r="D412" s="140" t="s">
        <v>315</v>
      </c>
      <c r="E412" s="139" t="s">
        <v>148</v>
      </c>
      <c r="F412" s="88">
        <v>630</v>
      </c>
      <c r="G412" s="141">
        <v>0</v>
      </c>
      <c r="H412" s="88">
        <v>0</v>
      </c>
    </row>
    <row r="413" spans="1:8" ht="76.5" x14ac:dyDescent="0.2">
      <c r="A413" s="90" t="s">
        <v>115</v>
      </c>
      <c r="B413" s="54">
        <v>10</v>
      </c>
      <c r="C413" s="114">
        <v>6</v>
      </c>
      <c r="D413" s="55" t="s">
        <v>315</v>
      </c>
      <c r="E413" s="142">
        <v>100</v>
      </c>
      <c r="F413" s="56">
        <v>260</v>
      </c>
      <c r="G413" s="143">
        <v>0</v>
      </c>
      <c r="H413" s="56">
        <v>0</v>
      </c>
    </row>
    <row r="414" spans="1:8" ht="25.5" x14ac:dyDescent="0.2">
      <c r="A414" s="90" t="s">
        <v>101</v>
      </c>
      <c r="B414" s="54">
        <v>10</v>
      </c>
      <c r="C414" s="114">
        <v>6</v>
      </c>
      <c r="D414" s="55" t="s">
        <v>315</v>
      </c>
      <c r="E414" s="142">
        <v>110</v>
      </c>
      <c r="F414" s="56">
        <v>260</v>
      </c>
      <c r="G414" s="143">
        <v>0</v>
      </c>
      <c r="H414" s="56">
        <v>0</v>
      </c>
    </row>
    <row r="415" spans="1:8" ht="38.25" x14ac:dyDescent="0.2">
      <c r="A415" s="90" t="s">
        <v>116</v>
      </c>
      <c r="B415" s="54">
        <v>10</v>
      </c>
      <c r="C415" s="114">
        <v>6</v>
      </c>
      <c r="D415" s="55" t="s">
        <v>315</v>
      </c>
      <c r="E415" s="142">
        <v>200</v>
      </c>
      <c r="F415" s="56">
        <v>370</v>
      </c>
      <c r="G415" s="143">
        <v>0</v>
      </c>
      <c r="H415" s="56">
        <v>0</v>
      </c>
    </row>
    <row r="416" spans="1:8" ht="38.25" x14ac:dyDescent="0.2">
      <c r="A416" s="90" t="s">
        <v>99</v>
      </c>
      <c r="B416" s="54">
        <v>10</v>
      </c>
      <c r="C416" s="114">
        <v>6</v>
      </c>
      <c r="D416" s="55" t="s">
        <v>315</v>
      </c>
      <c r="E416" s="142">
        <v>240</v>
      </c>
      <c r="F416" s="56">
        <v>370</v>
      </c>
      <c r="G416" s="143">
        <v>0</v>
      </c>
      <c r="H416" s="56">
        <v>0</v>
      </c>
    </row>
    <row r="417" spans="1:8" ht="25.5" x14ac:dyDescent="0.2">
      <c r="A417" s="86" t="s">
        <v>316</v>
      </c>
      <c r="B417" s="87">
        <v>10</v>
      </c>
      <c r="C417" s="138">
        <v>6</v>
      </c>
      <c r="D417" s="140" t="s">
        <v>317</v>
      </c>
      <c r="E417" s="139" t="s">
        <v>148</v>
      </c>
      <c r="F417" s="88">
        <v>280</v>
      </c>
      <c r="G417" s="141">
        <v>0</v>
      </c>
      <c r="H417" s="88">
        <v>0</v>
      </c>
    </row>
    <row r="418" spans="1:8" ht="38.25" x14ac:dyDescent="0.2">
      <c r="A418" s="90" t="s">
        <v>116</v>
      </c>
      <c r="B418" s="54">
        <v>10</v>
      </c>
      <c r="C418" s="114">
        <v>6</v>
      </c>
      <c r="D418" s="55" t="s">
        <v>317</v>
      </c>
      <c r="E418" s="142">
        <v>200</v>
      </c>
      <c r="F418" s="56">
        <v>30</v>
      </c>
      <c r="G418" s="143">
        <v>0</v>
      </c>
      <c r="H418" s="56">
        <v>0</v>
      </c>
    </row>
    <row r="419" spans="1:8" ht="38.25" x14ac:dyDescent="0.2">
      <c r="A419" s="90" t="s">
        <v>99</v>
      </c>
      <c r="B419" s="54">
        <v>10</v>
      </c>
      <c r="C419" s="114">
        <v>6</v>
      </c>
      <c r="D419" s="55" t="s">
        <v>317</v>
      </c>
      <c r="E419" s="142">
        <v>240</v>
      </c>
      <c r="F419" s="56">
        <v>30</v>
      </c>
      <c r="G419" s="143">
        <v>0</v>
      </c>
      <c r="H419" s="56">
        <v>0</v>
      </c>
    </row>
    <row r="420" spans="1:8" ht="25.5" x14ac:dyDescent="0.2">
      <c r="A420" s="90" t="s">
        <v>121</v>
      </c>
      <c r="B420" s="54">
        <v>10</v>
      </c>
      <c r="C420" s="114">
        <v>6</v>
      </c>
      <c r="D420" s="55" t="s">
        <v>317</v>
      </c>
      <c r="E420" s="142">
        <v>300</v>
      </c>
      <c r="F420" s="56">
        <v>210</v>
      </c>
      <c r="G420" s="143">
        <v>0</v>
      </c>
      <c r="H420" s="56">
        <v>0</v>
      </c>
    </row>
    <row r="421" spans="1:8" ht="25.5" x14ac:dyDescent="0.2">
      <c r="A421" s="90" t="s">
        <v>110</v>
      </c>
      <c r="B421" s="54">
        <v>10</v>
      </c>
      <c r="C421" s="114">
        <v>6</v>
      </c>
      <c r="D421" s="55" t="s">
        <v>317</v>
      </c>
      <c r="E421" s="142">
        <v>320</v>
      </c>
      <c r="F421" s="56">
        <v>210</v>
      </c>
      <c r="G421" s="143">
        <v>0</v>
      </c>
      <c r="H421" s="56">
        <v>0</v>
      </c>
    </row>
    <row r="422" spans="1:8" x14ac:dyDescent="0.2">
      <c r="A422" s="90" t="s">
        <v>118</v>
      </c>
      <c r="B422" s="54">
        <v>10</v>
      </c>
      <c r="C422" s="114">
        <v>6</v>
      </c>
      <c r="D422" s="55" t="s">
        <v>317</v>
      </c>
      <c r="E422" s="142">
        <v>500</v>
      </c>
      <c r="F422" s="56">
        <v>40</v>
      </c>
      <c r="G422" s="143">
        <v>0</v>
      </c>
      <c r="H422" s="56">
        <v>0</v>
      </c>
    </row>
    <row r="423" spans="1:8" x14ac:dyDescent="0.2">
      <c r="A423" s="90" t="s">
        <v>328</v>
      </c>
      <c r="B423" s="54">
        <v>10</v>
      </c>
      <c r="C423" s="114">
        <v>6</v>
      </c>
      <c r="D423" s="55" t="s">
        <v>317</v>
      </c>
      <c r="E423" s="142">
        <v>540</v>
      </c>
      <c r="F423" s="56">
        <v>40</v>
      </c>
      <c r="G423" s="143">
        <v>0</v>
      </c>
      <c r="H423" s="56">
        <v>0</v>
      </c>
    </row>
    <row r="424" spans="1:8" ht="38.25" x14ac:dyDescent="0.2">
      <c r="A424" s="86" t="s">
        <v>318</v>
      </c>
      <c r="B424" s="87">
        <v>10</v>
      </c>
      <c r="C424" s="138">
        <v>6</v>
      </c>
      <c r="D424" s="140" t="s">
        <v>319</v>
      </c>
      <c r="E424" s="139" t="s">
        <v>148</v>
      </c>
      <c r="F424" s="88">
        <v>90</v>
      </c>
      <c r="G424" s="141">
        <v>0</v>
      </c>
      <c r="H424" s="88">
        <v>0</v>
      </c>
    </row>
    <row r="425" spans="1:8" ht="25.5" x14ac:dyDescent="0.2">
      <c r="A425" s="86" t="s">
        <v>320</v>
      </c>
      <c r="B425" s="87">
        <v>10</v>
      </c>
      <c r="C425" s="138">
        <v>6</v>
      </c>
      <c r="D425" s="140" t="s">
        <v>321</v>
      </c>
      <c r="E425" s="139" t="s">
        <v>148</v>
      </c>
      <c r="F425" s="88">
        <v>90</v>
      </c>
      <c r="G425" s="141">
        <v>0</v>
      </c>
      <c r="H425" s="88">
        <v>0</v>
      </c>
    </row>
    <row r="426" spans="1:8" ht="38.25" x14ac:dyDescent="0.2">
      <c r="A426" s="90" t="s">
        <v>116</v>
      </c>
      <c r="B426" s="54">
        <v>10</v>
      </c>
      <c r="C426" s="114">
        <v>6</v>
      </c>
      <c r="D426" s="55" t="s">
        <v>321</v>
      </c>
      <c r="E426" s="142">
        <v>200</v>
      </c>
      <c r="F426" s="56">
        <v>90</v>
      </c>
      <c r="G426" s="143">
        <v>0</v>
      </c>
      <c r="H426" s="56">
        <v>0</v>
      </c>
    </row>
    <row r="427" spans="1:8" ht="38.25" x14ac:dyDescent="0.2">
      <c r="A427" s="90" t="s">
        <v>99</v>
      </c>
      <c r="B427" s="54">
        <v>10</v>
      </c>
      <c r="C427" s="114">
        <v>6</v>
      </c>
      <c r="D427" s="55" t="s">
        <v>321</v>
      </c>
      <c r="E427" s="142">
        <v>240</v>
      </c>
      <c r="F427" s="56">
        <v>90</v>
      </c>
      <c r="G427" s="143">
        <v>0</v>
      </c>
      <c r="H427" s="56">
        <v>0</v>
      </c>
    </row>
    <row r="428" spans="1:8" ht="38.25" x14ac:dyDescent="0.2">
      <c r="A428" s="86" t="s">
        <v>322</v>
      </c>
      <c r="B428" s="87">
        <v>10</v>
      </c>
      <c r="C428" s="138">
        <v>6</v>
      </c>
      <c r="D428" s="140" t="s">
        <v>323</v>
      </c>
      <c r="E428" s="139" t="s">
        <v>148</v>
      </c>
      <c r="F428" s="88">
        <v>583.20000000000005</v>
      </c>
      <c r="G428" s="141">
        <v>0</v>
      </c>
      <c r="H428" s="88">
        <v>0</v>
      </c>
    </row>
    <row r="429" spans="1:8" ht="25.5" x14ac:dyDescent="0.2">
      <c r="A429" s="86" t="s">
        <v>324</v>
      </c>
      <c r="B429" s="87">
        <v>10</v>
      </c>
      <c r="C429" s="138">
        <v>6</v>
      </c>
      <c r="D429" s="140" t="s">
        <v>325</v>
      </c>
      <c r="E429" s="139" t="s">
        <v>148</v>
      </c>
      <c r="F429" s="88">
        <v>583.20000000000005</v>
      </c>
      <c r="G429" s="141">
        <v>0</v>
      </c>
      <c r="H429" s="88">
        <v>0</v>
      </c>
    </row>
    <row r="430" spans="1:8" ht="38.25" x14ac:dyDescent="0.2">
      <c r="A430" s="90" t="s">
        <v>116</v>
      </c>
      <c r="B430" s="54">
        <v>10</v>
      </c>
      <c r="C430" s="114">
        <v>6</v>
      </c>
      <c r="D430" s="55" t="s">
        <v>325</v>
      </c>
      <c r="E430" s="142">
        <v>200</v>
      </c>
      <c r="F430" s="56">
        <v>30.7</v>
      </c>
      <c r="G430" s="143">
        <v>0</v>
      </c>
      <c r="H430" s="56">
        <v>0</v>
      </c>
    </row>
    <row r="431" spans="1:8" ht="38.25" x14ac:dyDescent="0.2">
      <c r="A431" s="90" t="s">
        <v>99</v>
      </c>
      <c r="B431" s="54">
        <v>10</v>
      </c>
      <c r="C431" s="114">
        <v>6</v>
      </c>
      <c r="D431" s="55" t="s">
        <v>325</v>
      </c>
      <c r="E431" s="142">
        <v>240</v>
      </c>
      <c r="F431" s="56">
        <v>30.7</v>
      </c>
      <c r="G431" s="143">
        <v>0</v>
      </c>
      <c r="H431" s="56">
        <v>0</v>
      </c>
    </row>
    <row r="432" spans="1:8" ht="38.25" x14ac:dyDescent="0.2">
      <c r="A432" s="90" t="s">
        <v>120</v>
      </c>
      <c r="B432" s="54">
        <v>10</v>
      </c>
      <c r="C432" s="114">
        <v>6</v>
      </c>
      <c r="D432" s="55" t="s">
        <v>325</v>
      </c>
      <c r="E432" s="142">
        <v>600</v>
      </c>
      <c r="F432" s="56">
        <v>552.5</v>
      </c>
      <c r="G432" s="143">
        <v>0</v>
      </c>
      <c r="H432" s="56">
        <v>0</v>
      </c>
    </row>
    <row r="433" spans="1:8" x14ac:dyDescent="0.2">
      <c r="A433" s="90" t="s">
        <v>108</v>
      </c>
      <c r="B433" s="54">
        <v>10</v>
      </c>
      <c r="C433" s="114">
        <v>6</v>
      </c>
      <c r="D433" s="55" t="s">
        <v>325</v>
      </c>
      <c r="E433" s="142">
        <v>610</v>
      </c>
      <c r="F433" s="56">
        <v>552.5</v>
      </c>
      <c r="G433" s="143">
        <v>0</v>
      </c>
      <c r="H433" s="56">
        <v>0</v>
      </c>
    </row>
    <row r="434" spans="1:8" x14ac:dyDescent="0.2">
      <c r="A434" s="86" t="s">
        <v>58</v>
      </c>
      <c r="B434" s="87">
        <v>10</v>
      </c>
      <c r="C434" s="138">
        <v>6</v>
      </c>
      <c r="D434" s="140" t="s">
        <v>150</v>
      </c>
      <c r="E434" s="139" t="s">
        <v>148</v>
      </c>
      <c r="F434" s="88">
        <v>0</v>
      </c>
      <c r="G434" s="141">
        <v>32</v>
      </c>
      <c r="H434" s="88">
        <v>0</v>
      </c>
    </row>
    <row r="435" spans="1:8" ht="114.75" x14ac:dyDescent="0.2">
      <c r="A435" s="86" t="s">
        <v>247</v>
      </c>
      <c r="B435" s="87">
        <v>10</v>
      </c>
      <c r="C435" s="138">
        <v>6</v>
      </c>
      <c r="D435" s="140" t="s">
        <v>248</v>
      </c>
      <c r="E435" s="139" t="s">
        <v>148</v>
      </c>
      <c r="F435" s="88">
        <v>0</v>
      </c>
      <c r="G435" s="141">
        <v>32</v>
      </c>
      <c r="H435" s="88">
        <v>0</v>
      </c>
    </row>
    <row r="436" spans="1:8" ht="38.25" x14ac:dyDescent="0.2">
      <c r="A436" s="90" t="s">
        <v>116</v>
      </c>
      <c r="B436" s="54">
        <v>10</v>
      </c>
      <c r="C436" s="114">
        <v>6</v>
      </c>
      <c r="D436" s="55" t="s">
        <v>248</v>
      </c>
      <c r="E436" s="142">
        <v>200</v>
      </c>
      <c r="F436" s="56">
        <v>0</v>
      </c>
      <c r="G436" s="143">
        <v>32</v>
      </c>
      <c r="H436" s="56">
        <v>0</v>
      </c>
    </row>
    <row r="437" spans="1:8" ht="38.25" x14ac:dyDescent="0.2">
      <c r="A437" s="90" t="s">
        <v>99</v>
      </c>
      <c r="B437" s="54">
        <v>10</v>
      </c>
      <c r="C437" s="114">
        <v>6</v>
      </c>
      <c r="D437" s="55" t="s">
        <v>248</v>
      </c>
      <c r="E437" s="142">
        <v>240</v>
      </c>
      <c r="F437" s="56">
        <v>0</v>
      </c>
      <c r="G437" s="143">
        <v>32</v>
      </c>
      <c r="H437" s="56">
        <v>0</v>
      </c>
    </row>
    <row r="438" spans="1:8" x14ac:dyDescent="0.2">
      <c r="A438" s="86" t="s">
        <v>112</v>
      </c>
      <c r="B438" s="87">
        <v>11</v>
      </c>
      <c r="C438" s="138">
        <v>0</v>
      </c>
      <c r="D438" s="140" t="s">
        <v>148</v>
      </c>
      <c r="E438" s="139" t="s">
        <v>148</v>
      </c>
      <c r="F438" s="88">
        <v>405.7</v>
      </c>
      <c r="G438" s="141">
        <v>0</v>
      </c>
      <c r="H438" s="88">
        <v>0</v>
      </c>
    </row>
    <row r="439" spans="1:8" x14ac:dyDescent="0.2">
      <c r="A439" s="86" t="s">
        <v>113</v>
      </c>
      <c r="B439" s="87">
        <v>11</v>
      </c>
      <c r="C439" s="138">
        <v>2</v>
      </c>
      <c r="D439" s="140" t="s">
        <v>148</v>
      </c>
      <c r="E439" s="139" t="s">
        <v>148</v>
      </c>
      <c r="F439" s="88">
        <v>405.7</v>
      </c>
      <c r="G439" s="141">
        <v>0</v>
      </c>
      <c r="H439" s="88">
        <v>0</v>
      </c>
    </row>
    <row r="440" spans="1:8" x14ac:dyDescent="0.2">
      <c r="A440" s="86" t="s">
        <v>58</v>
      </c>
      <c r="B440" s="87">
        <v>11</v>
      </c>
      <c r="C440" s="138">
        <v>2</v>
      </c>
      <c r="D440" s="140" t="s">
        <v>150</v>
      </c>
      <c r="E440" s="139" t="s">
        <v>148</v>
      </c>
      <c r="F440" s="88">
        <v>405.7</v>
      </c>
      <c r="G440" s="141">
        <v>0</v>
      </c>
      <c r="H440" s="88">
        <v>0</v>
      </c>
    </row>
    <row r="441" spans="1:8" ht="38.25" x14ac:dyDescent="0.2">
      <c r="A441" s="86" t="s">
        <v>249</v>
      </c>
      <c r="B441" s="87">
        <v>11</v>
      </c>
      <c r="C441" s="138">
        <v>2</v>
      </c>
      <c r="D441" s="140" t="s">
        <v>250</v>
      </c>
      <c r="E441" s="139" t="s">
        <v>148</v>
      </c>
      <c r="F441" s="88">
        <v>405.7</v>
      </c>
      <c r="G441" s="141">
        <v>0</v>
      </c>
      <c r="H441" s="88">
        <v>0</v>
      </c>
    </row>
    <row r="442" spans="1:8" ht="38.25" x14ac:dyDescent="0.2">
      <c r="A442" s="86" t="s">
        <v>326</v>
      </c>
      <c r="B442" s="87">
        <v>11</v>
      </c>
      <c r="C442" s="138">
        <v>2</v>
      </c>
      <c r="D442" s="140" t="s">
        <v>327</v>
      </c>
      <c r="E442" s="139" t="s">
        <v>148</v>
      </c>
      <c r="F442" s="88">
        <v>405.7</v>
      </c>
      <c r="G442" s="141">
        <v>0</v>
      </c>
      <c r="H442" s="88">
        <v>0</v>
      </c>
    </row>
    <row r="443" spans="1:8" ht="38.25" x14ac:dyDescent="0.2">
      <c r="A443" s="90" t="s">
        <v>116</v>
      </c>
      <c r="B443" s="54">
        <v>11</v>
      </c>
      <c r="C443" s="114">
        <v>2</v>
      </c>
      <c r="D443" s="55" t="s">
        <v>327</v>
      </c>
      <c r="E443" s="142">
        <v>200</v>
      </c>
      <c r="F443" s="56">
        <v>405.7</v>
      </c>
      <c r="G443" s="143">
        <v>0</v>
      </c>
      <c r="H443" s="56">
        <v>0</v>
      </c>
    </row>
    <row r="444" spans="1:8" ht="38.25" x14ac:dyDescent="0.2">
      <c r="A444" s="90" t="s">
        <v>99</v>
      </c>
      <c r="B444" s="54">
        <v>11</v>
      </c>
      <c r="C444" s="114">
        <v>2</v>
      </c>
      <c r="D444" s="55" t="s">
        <v>327</v>
      </c>
      <c r="E444" s="142">
        <v>240</v>
      </c>
      <c r="F444" s="56">
        <v>405.7</v>
      </c>
      <c r="G444" s="143">
        <v>0</v>
      </c>
      <c r="H444" s="56">
        <v>0</v>
      </c>
    </row>
    <row r="445" spans="1:8" ht="25.5" x14ac:dyDescent="0.2">
      <c r="A445" s="86" t="s">
        <v>5</v>
      </c>
      <c r="B445" s="87">
        <v>13</v>
      </c>
      <c r="C445" s="138">
        <v>0</v>
      </c>
      <c r="D445" s="140" t="s">
        <v>148</v>
      </c>
      <c r="E445" s="139" t="s">
        <v>148</v>
      </c>
      <c r="F445" s="88">
        <v>682.8</v>
      </c>
      <c r="G445" s="141">
        <v>0</v>
      </c>
      <c r="H445" s="88">
        <v>0</v>
      </c>
    </row>
    <row r="446" spans="1:8" ht="25.5" x14ac:dyDescent="0.2">
      <c r="A446" s="86" t="s">
        <v>4</v>
      </c>
      <c r="B446" s="87">
        <v>13</v>
      </c>
      <c r="C446" s="138">
        <v>1</v>
      </c>
      <c r="D446" s="140" t="s">
        <v>148</v>
      </c>
      <c r="E446" s="139" t="s">
        <v>148</v>
      </c>
      <c r="F446" s="88">
        <v>682.8</v>
      </c>
      <c r="G446" s="141">
        <v>0</v>
      </c>
      <c r="H446" s="88">
        <v>0</v>
      </c>
    </row>
    <row r="447" spans="1:8" x14ac:dyDescent="0.2">
      <c r="A447" s="86" t="s">
        <v>58</v>
      </c>
      <c r="B447" s="87">
        <v>13</v>
      </c>
      <c r="C447" s="138">
        <v>1</v>
      </c>
      <c r="D447" s="140" t="s">
        <v>150</v>
      </c>
      <c r="E447" s="139" t="s">
        <v>148</v>
      </c>
      <c r="F447" s="88">
        <v>682.8</v>
      </c>
      <c r="G447" s="141">
        <v>0</v>
      </c>
      <c r="H447" s="88">
        <v>0</v>
      </c>
    </row>
    <row r="448" spans="1:8" ht="25.5" x14ac:dyDescent="0.2">
      <c r="A448" s="86" t="s">
        <v>3</v>
      </c>
      <c r="B448" s="87">
        <v>13</v>
      </c>
      <c r="C448" s="138">
        <v>1</v>
      </c>
      <c r="D448" s="140" t="s">
        <v>251</v>
      </c>
      <c r="E448" s="139" t="s">
        <v>148</v>
      </c>
      <c r="F448" s="88">
        <v>682.8</v>
      </c>
      <c r="G448" s="141">
        <v>0</v>
      </c>
      <c r="H448" s="88">
        <v>0</v>
      </c>
    </row>
    <row r="449" spans="1:8" ht="25.5" x14ac:dyDescent="0.2">
      <c r="A449" s="90" t="s">
        <v>122</v>
      </c>
      <c r="B449" s="54">
        <v>13</v>
      </c>
      <c r="C449" s="114">
        <v>1</v>
      </c>
      <c r="D449" s="55" t="s">
        <v>251</v>
      </c>
      <c r="E449" s="142">
        <v>700</v>
      </c>
      <c r="F449" s="56">
        <v>682.8</v>
      </c>
      <c r="G449" s="143">
        <v>0</v>
      </c>
      <c r="H449" s="56">
        <v>0</v>
      </c>
    </row>
    <row r="450" spans="1:8" x14ac:dyDescent="0.2">
      <c r="A450" s="90" t="s">
        <v>2</v>
      </c>
      <c r="B450" s="54">
        <v>13</v>
      </c>
      <c r="C450" s="114">
        <v>1</v>
      </c>
      <c r="D450" s="55" t="s">
        <v>251</v>
      </c>
      <c r="E450" s="142">
        <v>730</v>
      </c>
      <c r="F450" s="56">
        <v>682.8</v>
      </c>
      <c r="G450" s="143">
        <v>0</v>
      </c>
      <c r="H450" s="56">
        <v>0</v>
      </c>
    </row>
    <row r="451" spans="1:8" ht="51" x14ac:dyDescent="0.2">
      <c r="A451" s="86" t="s">
        <v>92</v>
      </c>
      <c r="B451" s="87">
        <v>14</v>
      </c>
      <c r="C451" s="138">
        <v>0</v>
      </c>
      <c r="D451" s="140" t="s">
        <v>148</v>
      </c>
      <c r="E451" s="139" t="s">
        <v>148</v>
      </c>
      <c r="F451" s="88">
        <v>70180.100000000006</v>
      </c>
      <c r="G451" s="141">
        <v>24145</v>
      </c>
      <c r="H451" s="88">
        <v>26927</v>
      </c>
    </row>
    <row r="452" spans="1:8" ht="38.25" x14ac:dyDescent="0.2">
      <c r="A452" s="86" t="s">
        <v>1</v>
      </c>
      <c r="B452" s="87">
        <v>14</v>
      </c>
      <c r="C452" s="138">
        <v>1</v>
      </c>
      <c r="D452" s="140" t="s">
        <v>148</v>
      </c>
      <c r="E452" s="139" t="s">
        <v>148</v>
      </c>
      <c r="F452" s="88">
        <v>28519.5</v>
      </c>
      <c r="G452" s="141">
        <v>24145</v>
      </c>
      <c r="H452" s="88">
        <v>26927</v>
      </c>
    </row>
    <row r="453" spans="1:8" x14ac:dyDescent="0.2">
      <c r="A453" s="86" t="s">
        <v>58</v>
      </c>
      <c r="B453" s="87">
        <v>14</v>
      </c>
      <c r="C453" s="138">
        <v>1</v>
      </c>
      <c r="D453" s="140" t="s">
        <v>150</v>
      </c>
      <c r="E453" s="139" t="s">
        <v>148</v>
      </c>
      <c r="F453" s="88">
        <v>28519.5</v>
      </c>
      <c r="G453" s="141">
        <v>24145</v>
      </c>
      <c r="H453" s="88">
        <v>26927</v>
      </c>
    </row>
    <row r="454" spans="1:8" ht="25.5" x14ac:dyDescent="0.2">
      <c r="A454" s="86" t="s">
        <v>0</v>
      </c>
      <c r="B454" s="87">
        <v>14</v>
      </c>
      <c r="C454" s="138">
        <v>1</v>
      </c>
      <c r="D454" s="140" t="s">
        <v>252</v>
      </c>
      <c r="E454" s="139" t="s">
        <v>148</v>
      </c>
      <c r="F454" s="88">
        <v>28519.5</v>
      </c>
      <c r="G454" s="141">
        <v>24145</v>
      </c>
      <c r="H454" s="88">
        <v>26927</v>
      </c>
    </row>
    <row r="455" spans="1:8" x14ac:dyDescent="0.2">
      <c r="A455" s="90" t="s">
        <v>118</v>
      </c>
      <c r="B455" s="54">
        <v>14</v>
      </c>
      <c r="C455" s="114">
        <v>1</v>
      </c>
      <c r="D455" s="55" t="s">
        <v>252</v>
      </c>
      <c r="E455" s="142">
        <v>500</v>
      </c>
      <c r="F455" s="56">
        <v>28519.5</v>
      </c>
      <c r="G455" s="143">
        <v>24145</v>
      </c>
      <c r="H455" s="56">
        <v>26927</v>
      </c>
    </row>
    <row r="456" spans="1:8" x14ac:dyDescent="0.2">
      <c r="A456" s="90" t="s">
        <v>111</v>
      </c>
      <c r="B456" s="54">
        <v>14</v>
      </c>
      <c r="C456" s="114">
        <v>1</v>
      </c>
      <c r="D456" s="55" t="s">
        <v>252</v>
      </c>
      <c r="E456" s="142">
        <v>510</v>
      </c>
      <c r="F456" s="56">
        <v>28519.5</v>
      </c>
      <c r="G456" s="143">
        <v>24145</v>
      </c>
      <c r="H456" s="56">
        <v>26927</v>
      </c>
    </row>
    <row r="457" spans="1:8" ht="25.5" x14ac:dyDescent="0.2">
      <c r="A457" s="86" t="s">
        <v>140</v>
      </c>
      <c r="B457" s="87">
        <v>14</v>
      </c>
      <c r="C457" s="138">
        <v>3</v>
      </c>
      <c r="D457" s="140" t="s">
        <v>148</v>
      </c>
      <c r="E457" s="139" t="s">
        <v>148</v>
      </c>
      <c r="F457" s="88">
        <v>41660.6</v>
      </c>
      <c r="G457" s="141">
        <v>0</v>
      </c>
      <c r="H457" s="88">
        <v>0</v>
      </c>
    </row>
    <row r="458" spans="1:8" x14ac:dyDescent="0.2">
      <c r="A458" s="86" t="s">
        <v>58</v>
      </c>
      <c r="B458" s="87">
        <v>14</v>
      </c>
      <c r="C458" s="138">
        <v>3</v>
      </c>
      <c r="D458" s="140" t="s">
        <v>150</v>
      </c>
      <c r="E458" s="139" t="s">
        <v>148</v>
      </c>
      <c r="F458" s="88">
        <v>41660.6</v>
      </c>
      <c r="G458" s="141">
        <v>0</v>
      </c>
      <c r="H458" s="88">
        <v>0</v>
      </c>
    </row>
    <row r="459" spans="1:8" ht="102" x14ac:dyDescent="0.2">
      <c r="A459" s="86" t="s">
        <v>127</v>
      </c>
      <c r="B459" s="87">
        <v>14</v>
      </c>
      <c r="C459" s="138">
        <v>3</v>
      </c>
      <c r="D459" s="140" t="s">
        <v>170</v>
      </c>
      <c r="E459" s="139" t="s">
        <v>148</v>
      </c>
      <c r="F459" s="88">
        <v>41660.6</v>
      </c>
      <c r="G459" s="141">
        <v>0</v>
      </c>
      <c r="H459" s="88">
        <v>0</v>
      </c>
    </row>
    <row r="460" spans="1:8" x14ac:dyDescent="0.2">
      <c r="A460" s="90" t="s">
        <v>118</v>
      </c>
      <c r="B460" s="54">
        <v>14</v>
      </c>
      <c r="C460" s="114">
        <v>3</v>
      </c>
      <c r="D460" s="55" t="s">
        <v>170</v>
      </c>
      <c r="E460" s="142">
        <v>500</v>
      </c>
      <c r="F460" s="56">
        <v>41660.6</v>
      </c>
      <c r="G460" s="143">
        <v>0</v>
      </c>
      <c r="H460" s="56">
        <v>0</v>
      </c>
    </row>
    <row r="461" spans="1:8" x14ac:dyDescent="0.2">
      <c r="A461" s="90" t="s">
        <v>328</v>
      </c>
      <c r="B461" s="54">
        <v>14</v>
      </c>
      <c r="C461" s="114">
        <v>3</v>
      </c>
      <c r="D461" s="55" t="s">
        <v>170</v>
      </c>
      <c r="E461" s="142">
        <v>540</v>
      </c>
      <c r="F461" s="56">
        <v>41660.6</v>
      </c>
      <c r="G461" s="143">
        <v>0</v>
      </c>
      <c r="H461" s="56">
        <v>0</v>
      </c>
    </row>
    <row r="462" spans="1:8" x14ac:dyDescent="0.2">
      <c r="A462" s="86" t="s">
        <v>55</v>
      </c>
      <c r="B462" s="87">
        <v>99</v>
      </c>
      <c r="C462" s="138">
        <v>0</v>
      </c>
      <c r="D462" s="140" t="s">
        <v>148</v>
      </c>
      <c r="E462" s="139" t="s">
        <v>148</v>
      </c>
      <c r="F462" s="88">
        <v>0</v>
      </c>
      <c r="G462" s="141">
        <v>2736.6</v>
      </c>
      <c r="H462" s="88">
        <v>6239.5</v>
      </c>
    </row>
    <row r="463" spans="1:8" x14ac:dyDescent="0.2">
      <c r="A463" s="86" t="s">
        <v>55</v>
      </c>
      <c r="B463" s="87">
        <v>99</v>
      </c>
      <c r="C463" s="138">
        <v>99</v>
      </c>
      <c r="D463" s="140" t="s">
        <v>148</v>
      </c>
      <c r="E463" s="139" t="s">
        <v>148</v>
      </c>
      <c r="F463" s="88">
        <v>0</v>
      </c>
      <c r="G463" s="141">
        <v>2736.6</v>
      </c>
      <c r="H463" s="88">
        <v>6239.5</v>
      </c>
    </row>
    <row r="464" spans="1:8" x14ac:dyDescent="0.2">
      <c r="A464" s="86" t="s">
        <v>58</v>
      </c>
      <c r="B464" s="87">
        <v>99</v>
      </c>
      <c r="C464" s="138">
        <v>99</v>
      </c>
      <c r="D464" s="140" t="s">
        <v>150</v>
      </c>
      <c r="E464" s="139" t="s">
        <v>148</v>
      </c>
      <c r="F464" s="88">
        <v>0</v>
      </c>
      <c r="G464" s="141">
        <v>2736.6</v>
      </c>
      <c r="H464" s="88">
        <v>6239.5</v>
      </c>
    </row>
    <row r="465" spans="1:8" x14ac:dyDescent="0.2">
      <c r="A465" s="86" t="s">
        <v>55</v>
      </c>
      <c r="B465" s="87">
        <v>99</v>
      </c>
      <c r="C465" s="138">
        <v>99</v>
      </c>
      <c r="D465" s="140" t="s">
        <v>253</v>
      </c>
      <c r="E465" s="139" t="s">
        <v>148</v>
      </c>
      <c r="F465" s="88">
        <v>0</v>
      </c>
      <c r="G465" s="141">
        <v>2736.6</v>
      </c>
      <c r="H465" s="88">
        <v>6239.5</v>
      </c>
    </row>
    <row r="466" spans="1:8" x14ac:dyDescent="0.2">
      <c r="A466" s="86" t="s">
        <v>55</v>
      </c>
      <c r="B466" s="87">
        <v>99</v>
      </c>
      <c r="C466" s="138">
        <v>99</v>
      </c>
      <c r="D466" s="140" t="s">
        <v>254</v>
      </c>
      <c r="E466" s="139" t="s">
        <v>148</v>
      </c>
      <c r="F466" s="88">
        <v>0</v>
      </c>
      <c r="G466" s="141">
        <v>2736.6</v>
      </c>
      <c r="H466" s="88">
        <v>6239.5</v>
      </c>
    </row>
    <row r="467" spans="1:8" x14ac:dyDescent="0.2">
      <c r="A467" s="90" t="s">
        <v>55</v>
      </c>
      <c r="B467" s="54">
        <v>99</v>
      </c>
      <c r="C467" s="114">
        <v>99</v>
      </c>
      <c r="D467" s="55" t="s">
        <v>254</v>
      </c>
      <c r="E467" s="142">
        <v>900</v>
      </c>
      <c r="F467" s="56">
        <v>0</v>
      </c>
      <c r="G467" s="143">
        <v>2736.6</v>
      </c>
      <c r="H467" s="56">
        <v>6239.5</v>
      </c>
    </row>
    <row r="468" spans="1:8" x14ac:dyDescent="0.2">
      <c r="A468" s="90" t="s">
        <v>55</v>
      </c>
      <c r="B468" s="54">
        <v>99</v>
      </c>
      <c r="C468" s="114">
        <v>99</v>
      </c>
      <c r="D468" s="55" t="s">
        <v>254</v>
      </c>
      <c r="E468" s="142">
        <v>990</v>
      </c>
      <c r="F468" s="56">
        <v>0</v>
      </c>
      <c r="G468" s="143">
        <v>2736.6</v>
      </c>
      <c r="H468" s="56">
        <v>6239.5</v>
      </c>
    </row>
    <row r="469" spans="1:8" x14ac:dyDescent="0.2">
      <c r="A469" s="92" t="s">
        <v>156</v>
      </c>
      <c r="B469" s="144"/>
      <c r="C469" s="144"/>
      <c r="D469" s="144"/>
      <c r="E469" s="93"/>
      <c r="F469" s="88">
        <v>835899.4</v>
      </c>
      <c r="G469" s="88">
        <v>517219.1</v>
      </c>
      <c r="H469" s="88">
        <v>604347.9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4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3.710937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65" customHeight="1" x14ac:dyDescent="0.25">
      <c r="F1" s="176" t="s">
        <v>331</v>
      </c>
      <c r="G1" s="176"/>
      <c r="H1" s="176"/>
    </row>
    <row r="2" spans="1:8" x14ac:dyDescent="0.3">
      <c r="A2" s="11"/>
      <c r="B2" s="12"/>
      <c r="C2" s="12"/>
      <c r="D2" s="12"/>
      <c r="E2" s="37"/>
    </row>
    <row r="3" spans="1:8" ht="44.25" customHeight="1" x14ac:dyDescent="0.25">
      <c r="A3" s="1"/>
      <c r="B3" s="2"/>
      <c r="C3" s="2"/>
      <c r="D3" s="2"/>
      <c r="F3" s="174" t="s">
        <v>366</v>
      </c>
      <c r="G3" s="174"/>
      <c r="H3" s="174"/>
    </row>
    <row r="4" spans="1:8" ht="54" customHeight="1" x14ac:dyDescent="0.25">
      <c r="A4" s="177" t="s">
        <v>270</v>
      </c>
      <c r="B4" s="177"/>
      <c r="C4" s="177"/>
      <c r="D4" s="177"/>
      <c r="E4" s="177"/>
      <c r="F4" s="177"/>
      <c r="G4" s="177"/>
      <c r="H4" s="177"/>
    </row>
    <row r="5" spans="1:8" x14ac:dyDescent="0.3">
      <c r="A5" s="10"/>
      <c r="B5" s="10"/>
      <c r="C5" s="10"/>
      <c r="D5" s="10"/>
      <c r="E5" s="10"/>
    </row>
    <row r="6" spans="1:8" x14ac:dyDescent="0.3">
      <c r="A6" s="5"/>
      <c r="B6" s="5"/>
      <c r="C6" s="5"/>
      <c r="D6" s="5"/>
      <c r="E6" s="5"/>
      <c r="F6" s="149"/>
      <c r="G6" s="149"/>
      <c r="H6" s="149"/>
    </row>
    <row r="7" spans="1:8" ht="15.75" thickBot="1" x14ac:dyDescent="0.3">
      <c r="A7" s="145"/>
      <c r="B7" s="147"/>
      <c r="C7" s="148"/>
      <c r="D7" s="147"/>
      <c r="E7" s="147"/>
      <c r="F7" s="149"/>
      <c r="G7" s="149"/>
      <c r="H7" s="150" t="s">
        <v>126</v>
      </c>
    </row>
    <row r="8" spans="1:8" ht="15.75" thickBot="1" x14ac:dyDescent="0.3">
      <c r="A8" s="62" t="s">
        <v>53</v>
      </c>
      <c r="B8" s="62" t="s">
        <v>50</v>
      </c>
      <c r="C8" s="63" t="s">
        <v>52</v>
      </c>
      <c r="D8" s="62" t="s">
        <v>51</v>
      </c>
      <c r="E8" s="62" t="s">
        <v>49</v>
      </c>
      <c r="F8" s="64">
        <v>2021</v>
      </c>
      <c r="G8" s="65">
        <v>2022</v>
      </c>
      <c r="H8" s="66">
        <v>2023</v>
      </c>
    </row>
    <row r="9" spans="1:8" x14ac:dyDescent="0.3">
      <c r="A9" s="83">
        <v>1</v>
      </c>
      <c r="B9" s="85">
        <v>2</v>
      </c>
      <c r="C9" s="84">
        <v>3</v>
      </c>
      <c r="D9" s="85">
        <v>4</v>
      </c>
      <c r="E9" s="85">
        <v>5</v>
      </c>
      <c r="F9" s="84">
        <v>6</v>
      </c>
      <c r="G9" s="79">
        <v>7</v>
      </c>
      <c r="H9" s="80">
        <v>8</v>
      </c>
    </row>
    <row r="10" spans="1:8" ht="51" x14ac:dyDescent="0.25">
      <c r="A10" s="86" t="s">
        <v>283</v>
      </c>
      <c r="B10" s="146" t="s">
        <v>311</v>
      </c>
      <c r="C10" s="146" t="s">
        <v>148</v>
      </c>
      <c r="D10" s="87">
        <v>0</v>
      </c>
      <c r="E10" s="87">
        <v>0</v>
      </c>
      <c r="F10" s="88">
        <v>1583.2</v>
      </c>
      <c r="G10" s="89">
        <v>0</v>
      </c>
      <c r="H10" s="88">
        <v>0</v>
      </c>
    </row>
    <row r="11" spans="1:8" ht="38.25" x14ac:dyDescent="0.25">
      <c r="A11" s="86" t="s">
        <v>312</v>
      </c>
      <c r="B11" s="146" t="s">
        <v>313</v>
      </c>
      <c r="C11" s="146" t="s">
        <v>148</v>
      </c>
      <c r="D11" s="87">
        <v>0</v>
      </c>
      <c r="E11" s="87">
        <v>0</v>
      </c>
      <c r="F11" s="88">
        <v>910</v>
      </c>
      <c r="G11" s="89">
        <v>0</v>
      </c>
      <c r="H11" s="88">
        <v>0</v>
      </c>
    </row>
    <row r="12" spans="1:8" ht="25.5" x14ac:dyDescent="0.25">
      <c r="A12" s="86" t="s">
        <v>314</v>
      </c>
      <c r="B12" s="146" t="s">
        <v>315</v>
      </c>
      <c r="C12" s="146" t="s">
        <v>148</v>
      </c>
      <c r="D12" s="87">
        <v>0</v>
      </c>
      <c r="E12" s="87">
        <v>0</v>
      </c>
      <c r="F12" s="88">
        <v>630</v>
      </c>
      <c r="G12" s="89">
        <v>0</v>
      </c>
      <c r="H12" s="88">
        <v>0</v>
      </c>
    </row>
    <row r="13" spans="1:8" ht="102" x14ac:dyDescent="0.25">
      <c r="A13" s="90" t="s">
        <v>115</v>
      </c>
      <c r="B13" s="55" t="s">
        <v>315</v>
      </c>
      <c r="C13" s="55">
        <v>100</v>
      </c>
      <c r="D13" s="54">
        <v>0</v>
      </c>
      <c r="E13" s="54">
        <v>0</v>
      </c>
      <c r="F13" s="56">
        <v>260</v>
      </c>
      <c r="G13" s="61">
        <v>0</v>
      </c>
      <c r="H13" s="56">
        <v>0</v>
      </c>
    </row>
    <row r="14" spans="1:8" ht="25.5" x14ac:dyDescent="0.25">
      <c r="A14" s="90" t="s">
        <v>101</v>
      </c>
      <c r="B14" s="55" t="s">
        <v>315</v>
      </c>
      <c r="C14" s="55" t="s">
        <v>257</v>
      </c>
      <c r="D14" s="54">
        <v>10</v>
      </c>
      <c r="E14" s="54">
        <v>6</v>
      </c>
      <c r="F14" s="56">
        <v>260</v>
      </c>
      <c r="G14" s="61">
        <v>0</v>
      </c>
      <c r="H14" s="56">
        <v>0</v>
      </c>
    </row>
    <row r="15" spans="1:8" ht="38.25" x14ac:dyDescent="0.25">
      <c r="A15" s="90" t="s">
        <v>116</v>
      </c>
      <c r="B15" s="55" t="s">
        <v>315</v>
      </c>
      <c r="C15" s="55">
        <v>200</v>
      </c>
      <c r="D15" s="54">
        <v>0</v>
      </c>
      <c r="E15" s="54">
        <v>0</v>
      </c>
      <c r="F15" s="56">
        <v>370</v>
      </c>
      <c r="G15" s="61">
        <v>0</v>
      </c>
      <c r="H15" s="56">
        <v>0</v>
      </c>
    </row>
    <row r="16" spans="1:8" ht="51" x14ac:dyDescent="0.25">
      <c r="A16" s="90" t="s">
        <v>99</v>
      </c>
      <c r="B16" s="55" t="s">
        <v>315</v>
      </c>
      <c r="C16" s="55" t="s">
        <v>255</v>
      </c>
      <c r="D16" s="54">
        <v>10</v>
      </c>
      <c r="E16" s="54">
        <v>6</v>
      </c>
      <c r="F16" s="56">
        <v>370</v>
      </c>
      <c r="G16" s="61">
        <v>0</v>
      </c>
      <c r="H16" s="56">
        <v>0</v>
      </c>
    </row>
    <row r="17" spans="1:8" ht="25.5" x14ac:dyDescent="0.25">
      <c r="A17" s="86" t="s">
        <v>316</v>
      </c>
      <c r="B17" s="146" t="s">
        <v>317</v>
      </c>
      <c r="C17" s="146" t="s">
        <v>148</v>
      </c>
      <c r="D17" s="87">
        <v>0</v>
      </c>
      <c r="E17" s="87">
        <v>0</v>
      </c>
      <c r="F17" s="88">
        <v>280</v>
      </c>
      <c r="G17" s="89">
        <v>0</v>
      </c>
      <c r="H17" s="88">
        <v>0</v>
      </c>
    </row>
    <row r="18" spans="1:8" ht="38.25" x14ac:dyDescent="0.25">
      <c r="A18" s="90" t="s">
        <v>116</v>
      </c>
      <c r="B18" s="55" t="s">
        <v>317</v>
      </c>
      <c r="C18" s="55">
        <v>200</v>
      </c>
      <c r="D18" s="54">
        <v>0</v>
      </c>
      <c r="E18" s="54">
        <v>0</v>
      </c>
      <c r="F18" s="56">
        <v>30</v>
      </c>
      <c r="G18" s="61">
        <v>0</v>
      </c>
      <c r="H18" s="56">
        <v>0</v>
      </c>
    </row>
    <row r="19" spans="1:8" ht="51" x14ac:dyDescent="0.25">
      <c r="A19" s="90" t="s">
        <v>99</v>
      </c>
      <c r="B19" s="55" t="s">
        <v>317</v>
      </c>
      <c r="C19" s="55" t="s">
        <v>255</v>
      </c>
      <c r="D19" s="54">
        <v>10</v>
      </c>
      <c r="E19" s="54">
        <v>6</v>
      </c>
      <c r="F19" s="56">
        <v>30</v>
      </c>
      <c r="G19" s="61">
        <v>0</v>
      </c>
      <c r="H19" s="56">
        <v>0</v>
      </c>
    </row>
    <row r="20" spans="1:8" ht="25.5" x14ac:dyDescent="0.25">
      <c r="A20" s="90" t="s">
        <v>121</v>
      </c>
      <c r="B20" s="55" t="s">
        <v>317</v>
      </c>
      <c r="C20" s="55">
        <v>300</v>
      </c>
      <c r="D20" s="54">
        <v>0</v>
      </c>
      <c r="E20" s="54">
        <v>0</v>
      </c>
      <c r="F20" s="56">
        <v>210</v>
      </c>
      <c r="G20" s="61">
        <v>0</v>
      </c>
      <c r="H20" s="56">
        <v>0</v>
      </c>
    </row>
    <row r="21" spans="1:8" ht="38.25" x14ac:dyDescent="0.25">
      <c r="A21" s="90" t="s">
        <v>110</v>
      </c>
      <c r="B21" s="55" t="s">
        <v>317</v>
      </c>
      <c r="C21" s="55" t="s">
        <v>266</v>
      </c>
      <c r="D21" s="54">
        <v>10</v>
      </c>
      <c r="E21" s="54">
        <v>6</v>
      </c>
      <c r="F21" s="56">
        <v>210</v>
      </c>
      <c r="G21" s="61">
        <v>0</v>
      </c>
      <c r="H21" s="56">
        <v>0</v>
      </c>
    </row>
    <row r="22" spans="1:8" x14ac:dyDescent="0.25">
      <c r="A22" s="90" t="s">
        <v>118</v>
      </c>
      <c r="B22" s="55" t="s">
        <v>317</v>
      </c>
      <c r="C22" s="55">
        <v>500</v>
      </c>
      <c r="D22" s="54">
        <v>0</v>
      </c>
      <c r="E22" s="54">
        <v>0</v>
      </c>
      <c r="F22" s="56">
        <v>40</v>
      </c>
      <c r="G22" s="61">
        <v>0</v>
      </c>
      <c r="H22" s="56">
        <v>0</v>
      </c>
    </row>
    <row r="23" spans="1:8" x14ac:dyDescent="0.25">
      <c r="A23" s="90" t="s">
        <v>328</v>
      </c>
      <c r="B23" s="55" t="s">
        <v>317</v>
      </c>
      <c r="C23" s="55" t="s">
        <v>329</v>
      </c>
      <c r="D23" s="54">
        <v>10</v>
      </c>
      <c r="E23" s="54">
        <v>6</v>
      </c>
      <c r="F23" s="56">
        <v>40</v>
      </c>
      <c r="G23" s="61">
        <v>0</v>
      </c>
      <c r="H23" s="56">
        <v>0</v>
      </c>
    </row>
    <row r="24" spans="1:8" ht="51" x14ac:dyDescent="0.25">
      <c r="A24" s="86" t="s">
        <v>318</v>
      </c>
      <c r="B24" s="146" t="s">
        <v>319</v>
      </c>
      <c r="C24" s="146" t="s">
        <v>148</v>
      </c>
      <c r="D24" s="87">
        <v>0</v>
      </c>
      <c r="E24" s="87">
        <v>0</v>
      </c>
      <c r="F24" s="88">
        <v>90</v>
      </c>
      <c r="G24" s="89">
        <v>0</v>
      </c>
      <c r="H24" s="88">
        <v>0</v>
      </c>
    </row>
    <row r="25" spans="1:8" ht="25.5" x14ac:dyDescent="0.25">
      <c r="A25" s="86" t="s">
        <v>320</v>
      </c>
      <c r="B25" s="146" t="s">
        <v>321</v>
      </c>
      <c r="C25" s="146" t="s">
        <v>148</v>
      </c>
      <c r="D25" s="87">
        <v>0</v>
      </c>
      <c r="E25" s="87">
        <v>0</v>
      </c>
      <c r="F25" s="88">
        <v>90</v>
      </c>
      <c r="G25" s="89">
        <v>0</v>
      </c>
      <c r="H25" s="88">
        <v>0</v>
      </c>
    </row>
    <row r="26" spans="1:8" ht="38.25" x14ac:dyDescent="0.25">
      <c r="A26" s="90" t="s">
        <v>116</v>
      </c>
      <c r="B26" s="55" t="s">
        <v>321</v>
      </c>
      <c r="C26" s="55">
        <v>200</v>
      </c>
      <c r="D26" s="54">
        <v>0</v>
      </c>
      <c r="E26" s="54">
        <v>0</v>
      </c>
      <c r="F26" s="56">
        <v>90</v>
      </c>
      <c r="G26" s="61">
        <v>0</v>
      </c>
      <c r="H26" s="56">
        <v>0</v>
      </c>
    </row>
    <row r="27" spans="1:8" ht="51" x14ac:dyDescent="0.25">
      <c r="A27" s="90" t="s">
        <v>99</v>
      </c>
      <c r="B27" s="55" t="s">
        <v>321</v>
      </c>
      <c r="C27" s="55" t="s">
        <v>255</v>
      </c>
      <c r="D27" s="54">
        <v>10</v>
      </c>
      <c r="E27" s="54">
        <v>6</v>
      </c>
      <c r="F27" s="56">
        <v>90</v>
      </c>
      <c r="G27" s="61">
        <v>0</v>
      </c>
      <c r="H27" s="56">
        <v>0</v>
      </c>
    </row>
    <row r="28" spans="1:8" ht="51" x14ac:dyDescent="0.25">
      <c r="A28" s="86" t="s">
        <v>322</v>
      </c>
      <c r="B28" s="146" t="s">
        <v>323</v>
      </c>
      <c r="C28" s="146" t="s">
        <v>148</v>
      </c>
      <c r="D28" s="87">
        <v>0</v>
      </c>
      <c r="E28" s="87">
        <v>0</v>
      </c>
      <c r="F28" s="88">
        <v>583.20000000000005</v>
      </c>
      <c r="G28" s="89">
        <v>0</v>
      </c>
      <c r="H28" s="88">
        <v>0</v>
      </c>
    </row>
    <row r="29" spans="1:8" ht="38.25" x14ac:dyDescent="0.25">
      <c r="A29" s="86" t="s">
        <v>324</v>
      </c>
      <c r="B29" s="146" t="s">
        <v>325</v>
      </c>
      <c r="C29" s="146" t="s">
        <v>148</v>
      </c>
      <c r="D29" s="87">
        <v>0</v>
      </c>
      <c r="E29" s="87">
        <v>0</v>
      </c>
      <c r="F29" s="88">
        <v>583.20000000000005</v>
      </c>
      <c r="G29" s="89">
        <v>0</v>
      </c>
      <c r="H29" s="88">
        <v>0</v>
      </c>
    </row>
    <row r="30" spans="1:8" ht="38.25" x14ac:dyDescent="0.25">
      <c r="A30" s="90" t="s">
        <v>116</v>
      </c>
      <c r="B30" s="55" t="s">
        <v>325</v>
      </c>
      <c r="C30" s="55">
        <v>200</v>
      </c>
      <c r="D30" s="54">
        <v>0</v>
      </c>
      <c r="E30" s="54">
        <v>0</v>
      </c>
      <c r="F30" s="56">
        <v>30.7</v>
      </c>
      <c r="G30" s="61">
        <v>0</v>
      </c>
      <c r="H30" s="56">
        <v>0</v>
      </c>
    </row>
    <row r="31" spans="1:8" ht="51" x14ac:dyDescent="0.25">
      <c r="A31" s="90" t="s">
        <v>99</v>
      </c>
      <c r="B31" s="55" t="s">
        <v>325</v>
      </c>
      <c r="C31" s="55" t="s">
        <v>255</v>
      </c>
      <c r="D31" s="54">
        <v>10</v>
      </c>
      <c r="E31" s="54">
        <v>6</v>
      </c>
      <c r="F31" s="56">
        <v>30.7</v>
      </c>
      <c r="G31" s="61">
        <v>0</v>
      </c>
      <c r="H31" s="56">
        <v>0</v>
      </c>
    </row>
    <row r="32" spans="1:8" ht="51" x14ac:dyDescent="0.25">
      <c r="A32" s="90" t="s">
        <v>120</v>
      </c>
      <c r="B32" s="55" t="s">
        <v>325</v>
      </c>
      <c r="C32" s="55">
        <v>600</v>
      </c>
      <c r="D32" s="54">
        <v>0</v>
      </c>
      <c r="E32" s="54">
        <v>0</v>
      </c>
      <c r="F32" s="56">
        <v>552.5</v>
      </c>
      <c r="G32" s="61">
        <v>0</v>
      </c>
      <c r="H32" s="56">
        <v>0</v>
      </c>
    </row>
    <row r="33" spans="1:8" ht="25.5" x14ac:dyDescent="0.25">
      <c r="A33" s="90" t="s">
        <v>108</v>
      </c>
      <c r="B33" s="55" t="s">
        <v>325</v>
      </c>
      <c r="C33" s="55" t="s">
        <v>261</v>
      </c>
      <c r="D33" s="54">
        <v>10</v>
      </c>
      <c r="E33" s="54">
        <v>6</v>
      </c>
      <c r="F33" s="56">
        <v>552.5</v>
      </c>
      <c r="G33" s="61">
        <v>0</v>
      </c>
      <c r="H33" s="56">
        <v>0</v>
      </c>
    </row>
    <row r="34" spans="1:8" ht="63.75" x14ac:dyDescent="0.25">
      <c r="A34" s="86" t="s">
        <v>104</v>
      </c>
      <c r="B34" s="146" t="s">
        <v>299</v>
      </c>
      <c r="C34" s="146" t="s">
        <v>148</v>
      </c>
      <c r="D34" s="87">
        <v>0</v>
      </c>
      <c r="E34" s="87">
        <v>0</v>
      </c>
      <c r="F34" s="88">
        <v>2.7</v>
      </c>
      <c r="G34" s="89">
        <v>0</v>
      </c>
      <c r="H34" s="88">
        <v>0</v>
      </c>
    </row>
    <row r="35" spans="1:8" ht="51" x14ac:dyDescent="0.25">
      <c r="A35" s="86" t="s">
        <v>300</v>
      </c>
      <c r="B35" s="146" t="s">
        <v>301</v>
      </c>
      <c r="C35" s="146" t="s">
        <v>148</v>
      </c>
      <c r="D35" s="87">
        <v>0</v>
      </c>
      <c r="E35" s="87">
        <v>0</v>
      </c>
      <c r="F35" s="88">
        <v>2.7</v>
      </c>
      <c r="G35" s="89">
        <v>0</v>
      </c>
      <c r="H35" s="88">
        <v>0</v>
      </c>
    </row>
    <row r="36" spans="1:8" ht="102" x14ac:dyDescent="0.25">
      <c r="A36" s="86" t="s">
        <v>302</v>
      </c>
      <c r="B36" s="146" t="s">
        <v>303</v>
      </c>
      <c r="C36" s="146" t="s">
        <v>148</v>
      </c>
      <c r="D36" s="87">
        <v>0</v>
      </c>
      <c r="E36" s="87">
        <v>0</v>
      </c>
      <c r="F36" s="88">
        <v>2.7</v>
      </c>
      <c r="G36" s="89">
        <v>0</v>
      </c>
      <c r="H36" s="88">
        <v>0</v>
      </c>
    </row>
    <row r="37" spans="1:8" x14ac:dyDescent="0.25">
      <c r="A37" s="90" t="s">
        <v>117</v>
      </c>
      <c r="B37" s="55" t="s">
        <v>303</v>
      </c>
      <c r="C37" s="55">
        <v>800</v>
      </c>
      <c r="D37" s="54">
        <v>0</v>
      </c>
      <c r="E37" s="54">
        <v>0</v>
      </c>
      <c r="F37" s="56">
        <v>2.7</v>
      </c>
      <c r="G37" s="61">
        <v>0</v>
      </c>
      <c r="H37" s="56">
        <v>0</v>
      </c>
    </row>
    <row r="38" spans="1:8" ht="76.5" x14ac:dyDescent="0.25">
      <c r="A38" s="90" t="s">
        <v>102</v>
      </c>
      <c r="B38" s="55" t="s">
        <v>303</v>
      </c>
      <c r="C38" s="55" t="s">
        <v>256</v>
      </c>
      <c r="D38" s="54">
        <v>4</v>
      </c>
      <c r="E38" s="54">
        <v>12</v>
      </c>
      <c r="F38" s="56">
        <v>2.7</v>
      </c>
      <c r="G38" s="61">
        <v>0</v>
      </c>
      <c r="H38" s="56">
        <v>0</v>
      </c>
    </row>
    <row r="39" spans="1:8" ht="76.5" x14ac:dyDescent="0.25">
      <c r="A39" s="86" t="s">
        <v>123</v>
      </c>
      <c r="B39" s="146" t="s">
        <v>292</v>
      </c>
      <c r="C39" s="146" t="s">
        <v>148</v>
      </c>
      <c r="D39" s="87">
        <v>0</v>
      </c>
      <c r="E39" s="87">
        <v>0</v>
      </c>
      <c r="F39" s="88">
        <v>100</v>
      </c>
      <c r="G39" s="89">
        <v>0</v>
      </c>
      <c r="H39" s="88">
        <v>0</v>
      </c>
    </row>
    <row r="40" spans="1:8" ht="63.75" x14ac:dyDescent="0.25">
      <c r="A40" s="86" t="s">
        <v>293</v>
      </c>
      <c r="B40" s="146" t="s">
        <v>294</v>
      </c>
      <c r="C40" s="146" t="s">
        <v>148</v>
      </c>
      <c r="D40" s="87">
        <v>0</v>
      </c>
      <c r="E40" s="87">
        <v>0</v>
      </c>
      <c r="F40" s="88">
        <v>100</v>
      </c>
      <c r="G40" s="89">
        <v>0</v>
      </c>
      <c r="H40" s="88">
        <v>0</v>
      </c>
    </row>
    <row r="41" spans="1:8" ht="25.5" x14ac:dyDescent="0.25">
      <c r="A41" s="86" t="s">
        <v>295</v>
      </c>
      <c r="B41" s="146" t="s">
        <v>296</v>
      </c>
      <c r="C41" s="146" t="s">
        <v>148</v>
      </c>
      <c r="D41" s="87">
        <v>0</v>
      </c>
      <c r="E41" s="87">
        <v>0</v>
      </c>
      <c r="F41" s="88">
        <v>100</v>
      </c>
      <c r="G41" s="89">
        <v>0</v>
      </c>
      <c r="H41" s="88">
        <v>0</v>
      </c>
    </row>
    <row r="42" spans="1:8" x14ac:dyDescent="0.25">
      <c r="A42" s="90" t="s">
        <v>117</v>
      </c>
      <c r="B42" s="55" t="s">
        <v>296</v>
      </c>
      <c r="C42" s="55">
        <v>800</v>
      </c>
      <c r="D42" s="54">
        <v>0</v>
      </c>
      <c r="E42" s="54">
        <v>0</v>
      </c>
      <c r="F42" s="56">
        <v>100</v>
      </c>
      <c r="G42" s="61">
        <v>0</v>
      </c>
      <c r="H42" s="56">
        <v>0</v>
      </c>
    </row>
    <row r="43" spans="1:8" ht="76.5" x14ac:dyDescent="0.25">
      <c r="A43" s="90" t="s">
        <v>102</v>
      </c>
      <c r="B43" s="55" t="s">
        <v>296</v>
      </c>
      <c r="C43" s="55" t="s">
        <v>256</v>
      </c>
      <c r="D43" s="54">
        <v>4</v>
      </c>
      <c r="E43" s="54">
        <v>8</v>
      </c>
      <c r="F43" s="56">
        <v>100</v>
      </c>
      <c r="G43" s="61">
        <v>0</v>
      </c>
      <c r="H43" s="56">
        <v>0</v>
      </c>
    </row>
    <row r="44" spans="1:8" ht="76.5" x14ac:dyDescent="0.25">
      <c r="A44" s="86" t="s">
        <v>141</v>
      </c>
      <c r="B44" s="146" t="s">
        <v>285</v>
      </c>
      <c r="C44" s="146" t="s">
        <v>148</v>
      </c>
      <c r="D44" s="87">
        <v>0</v>
      </c>
      <c r="E44" s="87">
        <v>0</v>
      </c>
      <c r="F44" s="88">
        <v>30</v>
      </c>
      <c r="G44" s="89">
        <v>0</v>
      </c>
      <c r="H44" s="88">
        <v>0</v>
      </c>
    </row>
    <row r="45" spans="1:8" ht="89.25" x14ac:dyDescent="0.25">
      <c r="A45" s="86" t="s">
        <v>286</v>
      </c>
      <c r="B45" s="146" t="s">
        <v>287</v>
      </c>
      <c r="C45" s="146" t="s">
        <v>148</v>
      </c>
      <c r="D45" s="87">
        <v>0</v>
      </c>
      <c r="E45" s="87">
        <v>0</v>
      </c>
      <c r="F45" s="88">
        <v>30</v>
      </c>
      <c r="G45" s="89">
        <v>0</v>
      </c>
      <c r="H45" s="88">
        <v>0</v>
      </c>
    </row>
    <row r="46" spans="1:8" ht="38.25" x14ac:dyDescent="0.25">
      <c r="A46" s="86" t="s">
        <v>288</v>
      </c>
      <c r="B46" s="146" t="s">
        <v>289</v>
      </c>
      <c r="C46" s="146" t="s">
        <v>148</v>
      </c>
      <c r="D46" s="87">
        <v>0</v>
      </c>
      <c r="E46" s="87">
        <v>0</v>
      </c>
      <c r="F46" s="88">
        <v>30</v>
      </c>
      <c r="G46" s="89">
        <v>0</v>
      </c>
      <c r="H46" s="88">
        <v>0</v>
      </c>
    </row>
    <row r="47" spans="1:8" ht="102" x14ac:dyDescent="0.25">
      <c r="A47" s="90" t="s">
        <v>115</v>
      </c>
      <c r="B47" s="55" t="s">
        <v>289</v>
      </c>
      <c r="C47" s="55">
        <v>100</v>
      </c>
      <c r="D47" s="54">
        <v>0</v>
      </c>
      <c r="E47" s="54">
        <v>0</v>
      </c>
      <c r="F47" s="56">
        <v>5</v>
      </c>
      <c r="G47" s="61">
        <v>0</v>
      </c>
      <c r="H47" s="56">
        <v>0</v>
      </c>
    </row>
    <row r="48" spans="1:8" ht="25.5" x14ac:dyDescent="0.25">
      <c r="A48" s="90" t="s">
        <v>101</v>
      </c>
      <c r="B48" s="55" t="s">
        <v>289</v>
      </c>
      <c r="C48" s="55" t="s">
        <v>257</v>
      </c>
      <c r="D48" s="54">
        <v>1</v>
      </c>
      <c r="E48" s="54">
        <v>13</v>
      </c>
      <c r="F48" s="56">
        <v>5</v>
      </c>
      <c r="G48" s="61">
        <v>0</v>
      </c>
      <c r="H48" s="56">
        <v>0</v>
      </c>
    </row>
    <row r="49" spans="1:8" ht="38.25" x14ac:dyDescent="0.25">
      <c r="A49" s="90" t="s">
        <v>116</v>
      </c>
      <c r="B49" s="55" t="s">
        <v>289</v>
      </c>
      <c r="C49" s="55">
        <v>200</v>
      </c>
      <c r="D49" s="54">
        <v>0</v>
      </c>
      <c r="E49" s="54">
        <v>0</v>
      </c>
      <c r="F49" s="56">
        <v>25</v>
      </c>
      <c r="G49" s="61">
        <v>0</v>
      </c>
      <c r="H49" s="56">
        <v>0</v>
      </c>
    </row>
    <row r="50" spans="1:8" ht="51" x14ac:dyDescent="0.25">
      <c r="A50" s="90" t="s">
        <v>99</v>
      </c>
      <c r="B50" s="55" t="s">
        <v>289</v>
      </c>
      <c r="C50" s="55" t="s">
        <v>255</v>
      </c>
      <c r="D50" s="54">
        <v>1</v>
      </c>
      <c r="E50" s="54">
        <v>13</v>
      </c>
      <c r="F50" s="56">
        <v>25</v>
      </c>
      <c r="G50" s="61">
        <v>0</v>
      </c>
      <c r="H50" s="56">
        <v>0</v>
      </c>
    </row>
    <row r="51" spans="1:8" ht="25.5" x14ac:dyDescent="0.25">
      <c r="A51" s="86" t="s">
        <v>58</v>
      </c>
      <c r="B51" s="146" t="s">
        <v>150</v>
      </c>
      <c r="C51" s="146" t="s">
        <v>148</v>
      </c>
      <c r="D51" s="87">
        <v>0</v>
      </c>
      <c r="E51" s="87">
        <v>0</v>
      </c>
      <c r="F51" s="88">
        <v>834183.5</v>
      </c>
      <c r="G51" s="89">
        <v>517219.1</v>
      </c>
      <c r="H51" s="88">
        <v>604347.9</v>
      </c>
    </row>
    <row r="52" spans="1:8" ht="38.25" x14ac:dyDescent="0.25">
      <c r="A52" s="86" t="s">
        <v>43</v>
      </c>
      <c r="B52" s="146" t="s">
        <v>162</v>
      </c>
      <c r="C52" s="146" t="s">
        <v>148</v>
      </c>
      <c r="D52" s="87">
        <v>0</v>
      </c>
      <c r="E52" s="87">
        <v>0</v>
      </c>
      <c r="F52" s="88">
        <v>3112.1</v>
      </c>
      <c r="G52" s="89">
        <v>11585.8</v>
      </c>
      <c r="H52" s="88">
        <v>11555.9</v>
      </c>
    </row>
    <row r="53" spans="1:8" ht="102" x14ac:dyDescent="0.25">
      <c r="A53" s="90" t="s">
        <v>115</v>
      </c>
      <c r="B53" s="55" t="s">
        <v>162</v>
      </c>
      <c r="C53" s="55">
        <v>100</v>
      </c>
      <c r="D53" s="54">
        <v>0</v>
      </c>
      <c r="E53" s="54">
        <v>0</v>
      </c>
      <c r="F53" s="56">
        <v>3112.1</v>
      </c>
      <c r="G53" s="61">
        <v>11585.8</v>
      </c>
      <c r="H53" s="56">
        <v>11555.9</v>
      </c>
    </row>
    <row r="54" spans="1:8" ht="38.25" x14ac:dyDescent="0.25">
      <c r="A54" s="90" t="s">
        <v>98</v>
      </c>
      <c r="B54" s="55" t="s">
        <v>162</v>
      </c>
      <c r="C54" s="55" t="s">
        <v>258</v>
      </c>
      <c r="D54" s="54">
        <v>1</v>
      </c>
      <c r="E54" s="54">
        <v>4</v>
      </c>
      <c r="F54" s="56">
        <v>3112.1</v>
      </c>
      <c r="G54" s="61">
        <v>11585.8</v>
      </c>
      <c r="H54" s="56">
        <v>11555.9</v>
      </c>
    </row>
    <row r="55" spans="1:8" ht="25.5" x14ac:dyDescent="0.25">
      <c r="A55" s="86" t="s">
        <v>32</v>
      </c>
      <c r="B55" s="146" t="s">
        <v>163</v>
      </c>
      <c r="C55" s="146" t="s">
        <v>148</v>
      </c>
      <c r="D55" s="87">
        <v>0</v>
      </c>
      <c r="E55" s="87">
        <v>0</v>
      </c>
      <c r="F55" s="88">
        <v>4364</v>
      </c>
      <c r="G55" s="89">
        <v>3764.2</v>
      </c>
      <c r="H55" s="88">
        <v>3764.2</v>
      </c>
    </row>
    <row r="56" spans="1:8" ht="38.25" x14ac:dyDescent="0.25">
      <c r="A56" s="90" t="s">
        <v>116</v>
      </c>
      <c r="B56" s="55" t="s">
        <v>163</v>
      </c>
      <c r="C56" s="55">
        <v>200</v>
      </c>
      <c r="D56" s="54">
        <v>0</v>
      </c>
      <c r="E56" s="54">
        <v>0</v>
      </c>
      <c r="F56" s="56">
        <v>4208.3999999999996</v>
      </c>
      <c r="G56" s="61">
        <v>3608.6</v>
      </c>
      <c r="H56" s="56">
        <v>3608.6</v>
      </c>
    </row>
    <row r="57" spans="1:8" ht="51" x14ac:dyDescent="0.25">
      <c r="A57" s="90" t="s">
        <v>99</v>
      </c>
      <c r="B57" s="55" t="s">
        <v>163</v>
      </c>
      <c r="C57" s="55" t="s">
        <v>255</v>
      </c>
      <c r="D57" s="54">
        <v>1</v>
      </c>
      <c r="E57" s="54">
        <v>4</v>
      </c>
      <c r="F57" s="56">
        <v>4208.3999999999996</v>
      </c>
      <c r="G57" s="61">
        <v>3608.6</v>
      </c>
      <c r="H57" s="56">
        <v>3608.6</v>
      </c>
    </row>
    <row r="58" spans="1:8" x14ac:dyDescent="0.25">
      <c r="A58" s="90" t="s">
        <v>117</v>
      </c>
      <c r="B58" s="55" t="s">
        <v>163</v>
      </c>
      <c r="C58" s="55">
        <v>800</v>
      </c>
      <c r="D58" s="54">
        <v>0</v>
      </c>
      <c r="E58" s="54">
        <v>0</v>
      </c>
      <c r="F58" s="56">
        <v>155.6</v>
      </c>
      <c r="G58" s="61">
        <v>155.6</v>
      </c>
      <c r="H58" s="56">
        <v>155.6</v>
      </c>
    </row>
    <row r="59" spans="1:8" ht="25.5" x14ac:dyDescent="0.25">
      <c r="A59" s="90" t="s">
        <v>100</v>
      </c>
      <c r="B59" s="55" t="s">
        <v>163</v>
      </c>
      <c r="C59" s="55" t="s">
        <v>259</v>
      </c>
      <c r="D59" s="54">
        <v>1</v>
      </c>
      <c r="E59" s="54">
        <v>4</v>
      </c>
      <c r="F59" s="56">
        <v>155.6</v>
      </c>
      <c r="G59" s="61">
        <v>155.6</v>
      </c>
      <c r="H59" s="56">
        <v>155.6</v>
      </c>
    </row>
    <row r="60" spans="1:8" x14ac:dyDescent="0.25">
      <c r="A60" s="86" t="s">
        <v>35</v>
      </c>
      <c r="B60" s="146" t="s">
        <v>173</v>
      </c>
      <c r="C60" s="146" t="s">
        <v>148</v>
      </c>
      <c r="D60" s="87">
        <v>0</v>
      </c>
      <c r="E60" s="87">
        <v>0</v>
      </c>
      <c r="F60" s="88">
        <v>200</v>
      </c>
      <c r="G60" s="89">
        <v>500</v>
      </c>
      <c r="H60" s="88">
        <v>0</v>
      </c>
    </row>
    <row r="61" spans="1:8" x14ac:dyDescent="0.25">
      <c r="A61" s="90" t="s">
        <v>117</v>
      </c>
      <c r="B61" s="55" t="s">
        <v>173</v>
      </c>
      <c r="C61" s="55">
        <v>800</v>
      </c>
      <c r="D61" s="54">
        <v>0</v>
      </c>
      <c r="E61" s="54">
        <v>0</v>
      </c>
      <c r="F61" s="56">
        <v>200</v>
      </c>
      <c r="G61" s="61">
        <v>500</v>
      </c>
      <c r="H61" s="56">
        <v>0</v>
      </c>
    </row>
    <row r="62" spans="1:8" x14ac:dyDescent="0.25">
      <c r="A62" s="90" t="s">
        <v>34</v>
      </c>
      <c r="B62" s="55" t="s">
        <v>173</v>
      </c>
      <c r="C62" s="55" t="s">
        <v>260</v>
      </c>
      <c r="D62" s="54">
        <v>1</v>
      </c>
      <c r="E62" s="54">
        <v>11</v>
      </c>
      <c r="F62" s="56">
        <v>200</v>
      </c>
      <c r="G62" s="61">
        <v>500</v>
      </c>
      <c r="H62" s="56">
        <v>0</v>
      </c>
    </row>
    <row r="63" spans="1:8" x14ac:dyDescent="0.25">
      <c r="A63" s="86" t="s">
        <v>174</v>
      </c>
      <c r="B63" s="146" t="s">
        <v>175</v>
      </c>
      <c r="C63" s="146" t="s">
        <v>148</v>
      </c>
      <c r="D63" s="87">
        <v>0</v>
      </c>
      <c r="E63" s="87">
        <v>0</v>
      </c>
      <c r="F63" s="88">
        <v>3143.5</v>
      </c>
      <c r="G63" s="89">
        <v>0</v>
      </c>
      <c r="H63" s="88">
        <v>0</v>
      </c>
    </row>
    <row r="64" spans="1:8" ht="38.25" x14ac:dyDescent="0.25">
      <c r="A64" s="90" t="s">
        <v>116</v>
      </c>
      <c r="B64" s="55" t="s">
        <v>175</v>
      </c>
      <c r="C64" s="55">
        <v>200</v>
      </c>
      <c r="D64" s="54">
        <v>0</v>
      </c>
      <c r="E64" s="54">
        <v>0</v>
      </c>
      <c r="F64" s="56">
        <v>3143.5</v>
      </c>
      <c r="G64" s="61">
        <v>0</v>
      </c>
      <c r="H64" s="56">
        <v>0</v>
      </c>
    </row>
    <row r="65" spans="1:8" ht="51" x14ac:dyDescent="0.25">
      <c r="A65" s="90" t="s">
        <v>99</v>
      </c>
      <c r="B65" s="55" t="s">
        <v>175</v>
      </c>
      <c r="C65" s="55" t="s">
        <v>255</v>
      </c>
      <c r="D65" s="54">
        <v>1</v>
      </c>
      <c r="E65" s="54">
        <v>13</v>
      </c>
      <c r="F65" s="56">
        <v>3143.5</v>
      </c>
      <c r="G65" s="61">
        <v>0</v>
      </c>
      <c r="H65" s="56">
        <v>0</v>
      </c>
    </row>
    <row r="66" spans="1:8" ht="25.5" x14ac:dyDescent="0.25">
      <c r="A66" s="86" t="s">
        <v>135</v>
      </c>
      <c r="B66" s="146" t="s">
        <v>226</v>
      </c>
      <c r="C66" s="146" t="s">
        <v>148</v>
      </c>
      <c r="D66" s="87">
        <v>0</v>
      </c>
      <c r="E66" s="87">
        <v>0</v>
      </c>
      <c r="F66" s="88">
        <v>200</v>
      </c>
      <c r="G66" s="89">
        <v>0</v>
      </c>
      <c r="H66" s="88">
        <v>0</v>
      </c>
    </row>
    <row r="67" spans="1:8" ht="51" x14ac:dyDescent="0.25">
      <c r="A67" s="90" t="s">
        <v>120</v>
      </c>
      <c r="B67" s="55" t="s">
        <v>226</v>
      </c>
      <c r="C67" s="55">
        <v>600</v>
      </c>
      <c r="D67" s="54">
        <v>0</v>
      </c>
      <c r="E67" s="54">
        <v>0</v>
      </c>
      <c r="F67" s="56">
        <v>200</v>
      </c>
      <c r="G67" s="61">
        <v>0</v>
      </c>
      <c r="H67" s="56">
        <v>0</v>
      </c>
    </row>
    <row r="68" spans="1:8" ht="25.5" x14ac:dyDescent="0.25">
      <c r="A68" s="90" t="s">
        <v>108</v>
      </c>
      <c r="B68" s="55" t="s">
        <v>226</v>
      </c>
      <c r="C68" s="55" t="s">
        <v>261</v>
      </c>
      <c r="D68" s="54">
        <v>7</v>
      </c>
      <c r="E68" s="54">
        <v>7</v>
      </c>
      <c r="F68" s="56">
        <v>200</v>
      </c>
      <c r="G68" s="61">
        <v>0</v>
      </c>
      <c r="H68" s="56">
        <v>0</v>
      </c>
    </row>
    <row r="69" spans="1:8" x14ac:dyDescent="0.25">
      <c r="A69" s="86" t="s">
        <v>190</v>
      </c>
      <c r="B69" s="146" t="s">
        <v>191</v>
      </c>
      <c r="C69" s="146" t="s">
        <v>148</v>
      </c>
      <c r="D69" s="87">
        <v>0</v>
      </c>
      <c r="E69" s="87">
        <v>0</v>
      </c>
      <c r="F69" s="88">
        <v>144.6</v>
      </c>
      <c r="G69" s="89">
        <v>0</v>
      </c>
      <c r="H69" s="88">
        <v>0</v>
      </c>
    </row>
    <row r="70" spans="1:8" ht="38.25" x14ac:dyDescent="0.25">
      <c r="A70" s="90" t="s">
        <v>116</v>
      </c>
      <c r="B70" s="55" t="s">
        <v>191</v>
      </c>
      <c r="C70" s="55">
        <v>200</v>
      </c>
      <c r="D70" s="54">
        <v>0</v>
      </c>
      <c r="E70" s="54">
        <v>0</v>
      </c>
      <c r="F70" s="56">
        <v>143.4</v>
      </c>
      <c r="G70" s="61">
        <v>0</v>
      </c>
      <c r="H70" s="56">
        <v>0</v>
      </c>
    </row>
    <row r="71" spans="1:8" ht="51" x14ac:dyDescent="0.25">
      <c r="A71" s="90" t="s">
        <v>99</v>
      </c>
      <c r="B71" s="55" t="s">
        <v>191</v>
      </c>
      <c r="C71" s="55" t="s">
        <v>255</v>
      </c>
      <c r="D71" s="54">
        <v>5</v>
      </c>
      <c r="E71" s="54">
        <v>1</v>
      </c>
      <c r="F71" s="56">
        <v>143.4</v>
      </c>
      <c r="G71" s="61">
        <v>0</v>
      </c>
      <c r="H71" s="56">
        <v>0</v>
      </c>
    </row>
    <row r="72" spans="1:8" x14ac:dyDescent="0.25">
      <c r="A72" s="90" t="s">
        <v>117</v>
      </c>
      <c r="B72" s="55" t="s">
        <v>191</v>
      </c>
      <c r="C72" s="55">
        <v>800</v>
      </c>
      <c r="D72" s="54">
        <v>0</v>
      </c>
      <c r="E72" s="54">
        <v>0</v>
      </c>
      <c r="F72" s="56">
        <v>1.2</v>
      </c>
      <c r="G72" s="61">
        <v>0</v>
      </c>
      <c r="H72" s="56">
        <v>0</v>
      </c>
    </row>
    <row r="73" spans="1:8" ht="25.5" x14ac:dyDescent="0.25">
      <c r="A73" s="90" t="s">
        <v>100</v>
      </c>
      <c r="B73" s="55" t="s">
        <v>191</v>
      </c>
      <c r="C73" s="55" t="s">
        <v>259</v>
      </c>
      <c r="D73" s="54">
        <v>5</v>
      </c>
      <c r="E73" s="54">
        <v>1</v>
      </c>
      <c r="F73" s="56">
        <v>1.2</v>
      </c>
      <c r="G73" s="61">
        <v>0</v>
      </c>
      <c r="H73" s="56">
        <v>0</v>
      </c>
    </row>
    <row r="74" spans="1:8" ht="25.5" x14ac:dyDescent="0.25">
      <c r="A74" s="86" t="s">
        <v>306</v>
      </c>
      <c r="B74" s="146" t="s">
        <v>307</v>
      </c>
      <c r="C74" s="146" t="s">
        <v>148</v>
      </c>
      <c r="D74" s="87">
        <v>0</v>
      </c>
      <c r="E74" s="87">
        <v>0</v>
      </c>
      <c r="F74" s="88">
        <v>94.6</v>
      </c>
      <c r="G74" s="89">
        <v>0</v>
      </c>
      <c r="H74" s="88">
        <v>0</v>
      </c>
    </row>
    <row r="75" spans="1:8" ht="38.25" x14ac:dyDescent="0.25">
      <c r="A75" s="90" t="s">
        <v>116</v>
      </c>
      <c r="B75" s="55" t="s">
        <v>307</v>
      </c>
      <c r="C75" s="55">
        <v>200</v>
      </c>
      <c r="D75" s="54">
        <v>0</v>
      </c>
      <c r="E75" s="54">
        <v>0</v>
      </c>
      <c r="F75" s="56">
        <v>94.6</v>
      </c>
      <c r="G75" s="61">
        <v>0</v>
      </c>
      <c r="H75" s="56">
        <v>0</v>
      </c>
    </row>
    <row r="76" spans="1:8" ht="51" x14ac:dyDescent="0.25">
      <c r="A76" s="90" t="s">
        <v>99</v>
      </c>
      <c r="B76" s="55" t="s">
        <v>307</v>
      </c>
      <c r="C76" s="55" t="s">
        <v>255</v>
      </c>
      <c r="D76" s="54">
        <v>5</v>
      </c>
      <c r="E76" s="54">
        <v>2</v>
      </c>
      <c r="F76" s="56">
        <v>94.6</v>
      </c>
      <c r="G76" s="61">
        <v>0</v>
      </c>
      <c r="H76" s="56">
        <v>0</v>
      </c>
    </row>
    <row r="77" spans="1:8" x14ac:dyDescent="0.25">
      <c r="A77" s="86" t="s">
        <v>130</v>
      </c>
      <c r="B77" s="146" t="s">
        <v>187</v>
      </c>
      <c r="C77" s="146" t="s">
        <v>148</v>
      </c>
      <c r="D77" s="87">
        <v>0</v>
      </c>
      <c r="E77" s="87">
        <v>0</v>
      </c>
      <c r="F77" s="88">
        <v>2520</v>
      </c>
      <c r="G77" s="89">
        <v>2604.1999999999998</v>
      </c>
      <c r="H77" s="88">
        <v>2682.9</v>
      </c>
    </row>
    <row r="78" spans="1:8" ht="38.25" x14ac:dyDescent="0.25">
      <c r="A78" s="90" t="s">
        <v>116</v>
      </c>
      <c r="B78" s="55" t="s">
        <v>187</v>
      </c>
      <c r="C78" s="55">
        <v>200</v>
      </c>
      <c r="D78" s="54">
        <v>0</v>
      </c>
      <c r="E78" s="54">
        <v>0</v>
      </c>
      <c r="F78" s="56">
        <v>2520</v>
      </c>
      <c r="G78" s="61">
        <v>2604.1999999999998</v>
      </c>
      <c r="H78" s="56">
        <v>2682.9</v>
      </c>
    </row>
    <row r="79" spans="1:8" ht="51" x14ac:dyDescent="0.25">
      <c r="A79" s="90" t="s">
        <v>99</v>
      </c>
      <c r="B79" s="55" t="s">
        <v>187</v>
      </c>
      <c r="C79" s="55" t="s">
        <v>255</v>
      </c>
      <c r="D79" s="54">
        <v>4</v>
      </c>
      <c r="E79" s="54">
        <v>9</v>
      </c>
      <c r="F79" s="56">
        <v>2520</v>
      </c>
      <c r="G79" s="61">
        <v>2604.1999999999998</v>
      </c>
      <c r="H79" s="56">
        <v>2682.9</v>
      </c>
    </row>
    <row r="80" spans="1:8" ht="38.25" x14ac:dyDescent="0.25">
      <c r="A80" s="86" t="s">
        <v>31</v>
      </c>
      <c r="B80" s="146" t="s">
        <v>176</v>
      </c>
      <c r="C80" s="146" t="s">
        <v>148</v>
      </c>
      <c r="D80" s="87">
        <v>0</v>
      </c>
      <c r="E80" s="87">
        <v>0</v>
      </c>
      <c r="F80" s="88">
        <v>5605</v>
      </c>
      <c r="G80" s="89">
        <v>5823.7</v>
      </c>
      <c r="H80" s="88">
        <v>6738.8</v>
      </c>
    </row>
    <row r="81" spans="1:8" ht="102" x14ac:dyDescent="0.25">
      <c r="A81" s="90" t="s">
        <v>115</v>
      </c>
      <c r="B81" s="55" t="s">
        <v>176</v>
      </c>
      <c r="C81" s="55">
        <v>100</v>
      </c>
      <c r="D81" s="54">
        <v>0</v>
      </c>
      <c r="E81" s="54">
        <v>0</v>
      </c>
      <c r="F81" s="56">
        <v>9.6999999999999993</v>
      </c>
      <c r="G81" s="61">
        <v>5769.2</v>
      </c>
      <c r="H81" s="56">
        <v>6738.8</v>
      </c>
    </row>
    <row r="82" spans="1:8" ht="25.5" x14ac:dyDescent="0.25">
      <c r="A82" s="90" t="s">
        <v>101</v>
      </c>
      <c r="B82" s="55" t="s">
        <v>176</v>
      </c>
      <c r="C82" s="55" t="s">
        <v>257</v>
      </c>
      <c r="D82" s="54">
        <v>1</v>
      </c>
      <c r="E82" s="54">
        <v>13</v>
      </c>
      <c r="F82" s="56">
        <v>9.6999999999999993</v>
      </c>
      <c r="G82" s="61">
        <v>5769.2</v>
      </c>
      <c r="H82" s="56">
        <v>6738.8</v>
      </c>
    </row>
    <row r="83" spans="1:8" ht="38.25" x14ac:dyDescent="0.25">
      <c r="A83" s="90" t="s">
        <v>116</v>
      </c>
      <c r="B83" s="55" t="s">
        <v>176</v>
      </c>
      <c r="C83" s="55">
        <v>200</v>
      </c>
      <c r="D83" s="54">
        <v>0</v>
      </c>
      <c r="E83" s="54">
        <v>0</v>
      </c>
      <c r="F83" s="56">
        <v>5025.3</v>
      </c>
      <c r="G83" s="61">
        <v>54.5</v>
      </c>
      <c r="H83" s="56">
        <v>0</v>
      </c>
    </row>
    <row r="84" spans="1:8" ht="51" x14ac:dyDescent="0.25">
      <c r="A84" s="90" t="s">
        <v>99</v>
      </c>
      <c r="B84" s="55" t="s">
        <v>176</v>
      </c>
      <c r="C84" s="55" t="s">
        <v>255</v>
      </c>
      <c r="D84" s="54">
        <v>1</v>
      </c>
      <c r="E84" s="54">
        <v>13</v>
      </c>
      <c r="F84" s="56">
        <v>233.8</v>
      </c>
      <c r="G84" s="61">
        <v>54.5</v>
      </c>
      <c r="H84" s="56">
        <v>0</v>
      </c>
    </row>
    <row r="85" spans="1:8" ht="51" x14ac:dyDescent="0.25">
      <c r="A85" s="90" t="s">
        <v>99</v>
      </c>
      <c r="B85" s="55" t="s">
        <v>176</v>
      </c>
      <c r="C85" s="55" t="s">
        <v>255</v>
      </c>
      <c r="D85" s="54">
        <v>7</v>
      </c>
      <c r="E85" s="54">
        <v>2</v>
      </c>
      <c r="F85" s="56">
        <v>4791.5</v>
      </c>
      <c r="G85" s="61">
        <v>0</v>
      </c>
      <c r="H85" s="56">
        <v>0</v>
      </c>
    </row>
    <row r="86" spans="1:8" x14ac:dyDescent="0.25">
      <c r="A86" s="90" t="s">
        <v>117</v>
      </c>
      <c r="B86" s="55" t="s">
        <v>176</v>
      </c>
      <c r="C86" s="55">
        <v>800</v>
      </c>
      <c r="D86" s="54">
        <v>0</v>
      </c>
      <c r="E86" s="54">
        <v>0</v>
      </c>
      <c r="F86" s="56">
        <v>570</v>
      </c>
      <c r="G86" s="61">
        <v>0</v>
      </c>
      <c r="H86" s="56">
        <v>0</v>
      </c>
    </row>
    <row r="87" spans="1:8" ht="25.5" x14ac:dyDescent="0.25">
      <c r="A87" s="90" t="s">
        <v>100</v>
      </c>
      <c r="B87" s="55" t="s">
        <v>176</v>
      </c>
      <c r="C87" s="55" t="s">
        <v>259</v>
      </c>
      <c r="D87" s="54">
        <v>1</v>
      </c>
      <c r="E87" s="54">
        <v>13</v>
      </c>
      <c r="F87" s="56">
        <v>1.5</v>
      </c>
      <c r="G87" s="61">
        <v>0</v>
      </c>
      <c r="H87" s="56">
        <v>0</v>
      </c>
    </row>
    <row r="88" spans="1:8" ht="25.5" x14ac:dyDescent="0.25">
      <c r="A88" s="90" t="s">
        <v>100</v>
      </c>
      <c r="B88" s="55" t="s">
        <v>176</v>
      </c>
      <c r="C88" s="55" t="s">
        <v>259</v>
      </c>
      <c r="D88" s="54">
        <v>7</v>
      </c>
      <c r="E88" s="54">
        <v>2</v>
      </c>
      <c r="F88" s="56">
        <v>568.5</v>
      </c>
      <c r="G88" s="61">
        <v>0</v>
      </c>
      <c r="H88" s="56">
        <v>0</v>
      </c>
    </row>
    <row r="89" spans="1:8" ht="25.5" x14ac:dyDescent="0.25">
      <c r="A89" s="86" t="s">
        <v>12</v>
      </c>
      <c r="B89" s="146" t="s">
        <v>242</v>
      </c>
      <c r="C89" s="146" t="s">
        <v>148</v>
      </c>
      <c r="D89" s="87">
        <v>0</v>
      </c>
      <c r="E89" s="87">
        <v>0</v>
      </c>
      <c r="F89" s="88">
        <v>3226.4</v>
      </c>
      <c r="G89" s="89">
        <v>3226.4</v>
      </c>
      <c r="H89" s="88">
        <v>3226.4</v>
      </c>
    </row>
    <row r="90" spans="1:8" ht="25.5" x14ac:dyDescent="0.25">
      <c r="A90" s="90" t="s">
        <v>121</v>
      </c>
      <c r="B90" s="55" t="s">
        <v>242</v>
      </c>
      <c r="C90" s="55">
        <v>300</v>
      </c>
      <c r="D90" s="54">
        <v>0</v>
      </c>
      <c r="E90" s="54">
        <v>0</v>
      </c>
      <c r="F90" s="56">
        <v>3226.4</v>
      </c>
      <c r="G90" s="61">
        <v>3226.4</v>
      </c>
      <c r="H90" s="56">
        <v>3226.4</v>
      </c>
    </row>
    <row r="91" spans="1:8" ht="25.5" x14ac:dyDescent="0.25">
      <c r="A91" s="90" t="s">
        <v>109</v>
      </c>
      <c r="B91" s="55" t="s">
        <v>242</v>
      </c>
      <c r="C91" s="55" t="s">
        <v>262</v>
      </c>
      <c r="D91" s="54">
        <v>10</v>
      </c>
      <c r="E91" s="54">
        <v>1</v>
      </c>
      <c r="F91" s="56">
        <v>3226.4</v>
      </c>
      <c r="G91" s="61">
        <v>3226.4</v>
      </c>
      <c r="H91" s="56">
        <v>3226.4</v>
      </c>
    </row>
    <row r="92" spans="1:8" ht="25.5" x14ac:dyDescent="0.25">
      <c r="A92" s="86" t="s">
        <v>3</v>
      </c>
      <c r="B92" s="146" t="s">
        <v>251</v>
      </c>
      <c r="C92" s="146" t="s">
        <v>148</v>
      </c>
      <c r="D92" s="87">
        <v>0</v>
      </c>
      <c r="E92" s="87">
        <v>0</v>
      </c>
      <c r="F92" s="88">
        <v>682.8</v>
      </c>
      <c r="G92" s="89">
        <v>0</v>
      </c>
      <c r="H92" s="88">
        <v>0</v>
      </c>
    </row>
    <row r="93" spans="1:8" ht="25.5" x14ac:dyDescent="0.25">
      <c r="A93" s="90" t="s">
        <v>122</v>
      </c>
      <c r="B93" s="55" t="s">
        <v>251</v>
      </c>
      <c r="C93" s="55">
        <v>700</v>
      </c>
      <c r="D93" s="54">
        <v>0</v>
      </c>
      <c r="E93" s="54">
        <v>0</v>
      </c>
      <c r="F93" s="56">
        <v>682.8</v>
      </c>
      <c r="G93" s="61">
        <v>0</v>
      </c>
      <c r="H93" s="56">
        <v>0</v>
      </c>
    </row>
    <row r="94" spans="1:8" ht="25.5" x14ac:dyDescent="0.25">
      <c r="A94" s="90" t="s">
        <v>2</v>
      </c>
      <c r="B94" s="55" t="s">
        <v>251</v>
      </c>
      <c r="C94" s="55" t="s">
        <v>263</v>
      </c>
      <c r="D94" s="54">
        <v>13</v>
      </c>
      <c r="E94" s="54">
        <v>1</v>
      </c>
      <c r="F94" s="56">
        <v>682.8</v>
      </c>
      <c r="G94" s="61">
        <v>0</v>
      </c>
      <c r="H94" s="56">
        <v>0</v>
      </c>
    </row>
    <row r="95" spans="1:8" ht="51" x14ac:dyDescent="0.25">
      <c r="A95" s="86" t="s">
        <v>159</v>
      </c>
      <c r="B95" s="146" t="s">
        <v>160</v>
      </c>
      <c r="C95" s="146" t="s">
        <v>148</v>
      </c>
      <c r="D95" s="87">
        <v>0</v>
      </c>
      <c r="E95" s="87">
        <v>0</v>
      </c>
      <c r="F95" s="88">
        <v>1397.6</v>
      </c>
      <c r="G95" s="89">
        <v>500</v>
      </c>
      <c r="H95" s="88">
        <v>500</v>
      </c>
    </row>
    <row r="96" spans="1:8" ht="102" x14ac:dyDescent="0.25">
      <c r="A96" s="90" t="s">
        <v>115</v>
      </c>
      <c r="B96" s="55" t="s">
        <v>160</v>
      </c>
      <c r="C96" s="55">
        <v>100</v>
      </c>
      <c r="D96" s="54">
        <v>0</v>
      </c>
      <c r="E96" s="54">
        <v>0</v>
      </c>
      <c r="F96" s="56">
        <v>1177.8</v>
      </c>
      <c r="G96" s="61">
        <v>299.2</v>
      </c>
      <c r="H96" s="56">
        <v>299.2</v>
      </c>
    </row>
    <row r="97" spans="1:8" ht="38.25" x14ac:dyDescent="0.25">
      <c r="A97" s="90" t="s">
        <v>98</v>
      </c>
      <c r="B97" s="55" t="s">
        <v>160</v>
      </c>
      <c r="C97" s="55" t="s">
        <v>258</v>
      </c>
      <c r="D97" s="54">
        <v>1</v>
      </c>
      <c r="E97" s="54">
        <v>3</v>
      </c>
      <c r="F97" s="56">
        <v>1177.8</v>
      </c>
      <c r="G97" s="61">
        <v>299.2</v>
      </c>
      <c r="H97" s="56">
        <v>299.2</v>
      </c>
    </row>
    <row r="98" spans="1:8" ht="38.25" x14ac:dyDescent="0.25">
      <c r="A98" s="90" t="s">
        <v>116</v>
      </c>
      <c r="B98" s="55" t="s">
        <v>160</v>
      </c>
      <c r="C98" s="55">
        <v>200</v>
      </c>
      <c r="D98" s="54">
        <v>0</v>
      </c>
      <c r="E98" s="54">
        <v>0</v>
      </c>
      <c r="F98" s="56">
        <v>218.8</v>
      </c>
      <c r="G98" s="61">
        <v>200.8</v>
      </c>
      <c r="H98" s="56">
        <v>200.8</v>
      </c>
    </row>
    <row r="99" spans="1:8" ht="51" x14ac:dyDescent="0.25">
      <c r="A99" s="90" t="s">
        <v>99</v>
      </c>
      <c r="B99" s="55" t="s">
        <v>160</v>
      </c>
      <c r="C99" s="55" t="s">
        <v>255</v>
      </c>
      <c r="D99" s="54">
        <v>1</v>
      </c>
      <c r="E99" s="54">
        <v>3</v>
      </c>
      <c r="F99" s="56">
        <v>218.8</v>
      </c>
      <c r="G99" s="61">
        <v>200.8</v>
      </c>
      <c r="H99" s="56">
        <v>200.8</v>
      </c>
    </row>
    <row r="100" spans="1:8" x14ac:dyDescent="0.25">
      <c r="A100" s="90" t="s">
        <v>117</v>
      </c>
      <c r="B100" s="55" t="s">
        <v>160</v>
      </c>
      <c r="C100" s="55">
        <v>800</v>
      </c>
      <c r="D100" s="54">
        <v>0</v>
      </c>
      <c r="E100" s="54">
        <v>0</v>
      </c>
      <c r="F100" s="56">
        <v>1</v>
      </c>
      <c r="G100" s="61">
        <v>0</v>
      </c>
      <c r="H100" s="56">
        <v>0</v>
      </c>
    </row>
    <row r="101" spans="1:8" ht="25.5" x14ac:dyDescent="0.25">
      <c r="A101" s="90" t="s">
        <v>100</v>
      </c>
      <c r="B101" s="55" t="s">
        <v>160</v>
      </c>
      <c r="C101" s="55" t="s">
        <v>259</v>
      </c>
      <c r="D101" s="54">
        <v>1</v>
      </c>
      <c r="E101" s="54">
        <v>3</v>
      </c>
      <c r="F101" s="56">
        <v>1</v>
      </c>
      <c r="G101" s="61">
        <v>0</v>
      </c>
      <c r="H101" s="56">
        <v>0</v>
      </c>
    </row>
    <row r="102" spans="1:8" x14ac:dyDescent="0.25">
      <c r="A102" s="86" t="s">
        <v>47</v>
      </c>
      <c r="B102" s="146" t="s">
        <v>158</v>
      </c>
      <c r="C102" s="146" t="s">
        <v>148</v>
      </c>
      <c r="D102" s="87">
        <v>0</v>
      </c>
      <c r="E102" s="87">
        <v>0</v>
      </c>
      <c r="F102" s="88">
        <v>2125</v>
      </c>
      <c r="G102" s="89">
        <v>2125</v>
      </c>
      <c r="H102" s="88">
        <v>2125</v>
      </c>
    </row>
    <row r="103" spans="1:8" ht="102" x14ac:dyDescent="0.25">
      <c r="A103" s="90" t="s">
        <v>115</v>
      </c>
      <c r="B103" s="55" t="s">
        <v>158</v>
      </c>
      <c r="C103" s="55">
        <v>100</v>
      </c>
      <c r="D103" s="54">
        <v>0</v>
      </c>
      <c r="E103" s="54">
        <v>0</v>
      </c>
      <c r="F103" s="56">
        <v>2125</v>
      </c>
      <c r="G103" s="61">
        <v>2125</v>
      </c>
      <c r="H103" s="56">
        <v>2125</v>
      </c>
    </row>
    <row r="104" spans="1:8" ht="38.25" x14ac:dyDescent="0.25">
      <c r="A104" s="90" t="s">
        <v>98</v>
      </c>
      <c r="B104" s="55" t="s">
        <v>158</v>
      </c>
      <c r="C104" s="55" t="s">
        <v>258</v>
      </c>
      <c r="D104" s="54">
        <v>1</v>
      </c>
      <c r="E104" s="54">
        <v>2</v>
      </c>
      <c r="F104" s="56">
        <v>2125</v>
      </c>
      <c r="G104" s="61">
        <v>2125</v>
      </c>
      <c r="H104" s="56">
        <v>2125</v>
      </c>
    </row>
    <row r="105" spans="1:8" ht="51" x14ac:dyDescent="0.25">
      <c r="A105" s="86" t="s">
        <v>80</v>
      </c>
      <c r="B105" s="146" t="s">
        <v>273</v>
      </c>
      <c r="C105" s="146" t="s">
        <v>148</v>
      </c>
      <c r="D105" s="87">
        <v>0</v>
      </c>
      <c r="E105" s="87">
        <v>0</v>
      </c>
      <c r="F105" s="88">
        <v>5957.3</v>
      </c>
      <c r="G105" s="89">
        <v>5957.3</v>
      </c>
      <c r="H105" s="88">
        <v>5957.3</v>
      </c>
    </row>
    <row r="106" spans="1:8" ht="38.25" x14ac:dyDescent="0.25">
      <c r="A106" s="90" t="s">
        <v>116</v>
      </c>
      <c r="B106" s="55" t="s">
        <v>273</v>
      </c>
      <c r="C106" s="55">
        <v>200</v>
      </c>
      <c r="D106" s="54">
        <v>0</v>
      </c>
      <c r="E106" s="54">
        <v>0</v>
      </c>
      <c r="F106" s="56">
        <v>4715</v>
      </c>
      <c r="G106" s="61">
        <v>4715</v>
      </c>
      <c r="H106" s="56">
        <v>4715</v>
      </c>
    </row>
    <row r="107" spans="1:8" ht="51" x14ac:dyDescent="0.25">
      <c r="A107" s="90" t="s">
        <v>99</v>
      </c>
      <c r="B107" s="55" t="s">
        <v>273</v>
      </c>
      <c r="C107" s="55" t="s">
        <v>255</v>
      </c>
      <c r="D107" s="54">
        <v>7</v>
      </c>
      <c r="E107" s="54">
        <v>1</v>
      </c>
      <c r="F107" s="56">
        <v>87.1</v>
      </c>
      <c r="G107" s="61">
        <v>87.1</v>
      </c>
      <c r="H107" s="56">
        <v>87.1</v>
      </c>
    </row>
    <row r="108" spans="1:8" ht="51" x14ac:dyDescent="0.25">
      <c r="A108" s="90" t="s">
        <v>99</v>
      </c>
      <c r="B108" s="55" t="s">
        <v>273</v>
      </c>
      <c r="C108" s="55" t="s">
        <v>255</v>
      </c>
      <c r="D108" s="54">
        <v>7</v>
      </c>
      <c r="E108" s="54">
        <v>2</v>
      </c>
      <c r="F108" s="56">
        <v>4627.8999999999996</v>
      </c>
      <c r="G108" s="61">
        <v>4627.8999999999996</v>
      </c>
      <c r="H108" s="56">
        <v>4627.8999999999996</v>
      </c>
    </row>
    <row r="109" spans="1:8" ht="51" x14ac:dyDescent="0.25">
      <c r="A109" s="90" t="s">
        <v>120</v>
      </c>
      <c r="B109" s="55" t="s">
        <v>273</v>
      </c>
      <c r="C109" s="55">
        <v>600</v>
      </c>
      <c r="D109" s="54">
        <v>0</v>
      </c>
      <c r="E109" s="54">
        <v>0</v>
      </c>
      <c r="F109" s="56">
        <v>1242.3</v>
      </c>
      <c r="G109" s="61">
        <v>1242.3</v>
      </c>
      <c r="H109" s="56">
        <v>1242.3</v>
      </c>
    </row>
    <row r="110" spans="1:8" ht="25.5" x14ac:dyDescent="0.25">
      <c r="A110" s="90" t="s">
        <v>108</v>
      </c>
      <c r="B110" s="55" t="s">
        <v>273</v>
      </c>
      <c r="C110" s="55" t="s">
        <v>261</v>
      </c>
      <c r="D110" s="54">
        <v>7</v>
      </c>
      <c r="E110" s="54">
        <v>2</v>
      </c>
      <c r="F110" s="56">
        <v>1242.3</v>
      </c>
      <c r="G110" s="61">
        <v>1242.3</v>
      </c>
      <c r="H110" s="56">
        <v>1242.3</v>
      </c>
    </row>
    <row r="111" spans="1:8" ht="89.25" x14ac:dyDescent="0.25">
      <c r="A111" s="86" t="s">
        <v>274</v>
      </c>
      <c r="B111" s="146" t="s">
        <v>212</v>
      </c>
      <c r="C111" s="146" t="s">
        <v>148</v>
      </c>
      <c r="D111" s="87">
        <v>0</v>
      </c>
      <c r="E111" s="87">
        <v>0</v>
      </c>
      <c r="F111" s="88">
        <v>648.4</v>
      </c>
      <c r="G111" s="89">
        <v>660.1</v>
      </c>
      <c r="H111" s="88">
        <v>671.8</v>
      </c>
    </row>
    <row r="112" spans="1:8" ht="102" x14ac:dyDescent="0.25">
      <c r="A112" s="90" t="s">
        <v>115</v>
      </c>
      <c r="B112" s="55" t="s">
        <v>212</v>
      </c>
      <c r="C112" s="55">
        <v>100</v>
      </c>
      <c r="D112" s="54">
        <v>0</v>
      </c>
      <c r="E112" s="54">
        <v>0</v>
      </c>
      <c r="F112" s="56">
        <v>547.70000000000005</v>
      </c>
      <c r="G112" s="61">
        <v>557.6</v>
      </c>
      <c r="H112" s="56">
        <v>567.5</v>
      </c>
    </row>
    <row r="113" spans="1:8" ht="25.5" x14ac:dyDescent="0.25">
      <c r="A113" s="90" t="s">
        <v>101</v>
      </c>
      <c r="B113" s="55" t="s">
        <v>212</v>
      </c>
      <c r="C113" s="55" t="s">
        <v>257</v>
      </c>
      <c r="D113" s="54">
        <v>7</v>
      </c>
      <c r="E113" s="54">
        <v>2</v>
      </c>
      <c r="F113" s="56">
        <v>547.70000000000005</v>
      </c>
      <c r="G113" s="61">
        <v>557.6</v>
      </c>
      <c r="H113" s="56">
        <v>567.5</v>
      </c>
    </row>
    <row r="114" spans="1:8" ht="51" x14ac:dyDescent="0.25">
      <c r="A114" s="90" t="s">
        <v>120</v>
      </c>
      <c r="B114" s="55" t="s">
        <v>212</v>
      </c>
      <c r="C114" s="55">
        <v>600</v>
      </c>
      <c r="D114" s="54">
        <v>0</v>
      </c>
      <c r="E114" s="54">
        <v>0</v>
      </c>
      <c r="F114" s="56">
        <v>100.7</v>
      </c>
      <c r="G114" s="61">
        <v>102.5</v>
      </c>
      <c r="H114" s="56">
        <v>104.3</v>
      </c>
    </row>
    <row r="115" spans="1:8" ht="25.5" x14ac:dyDescent="0.25">
      <c r="A115" s="90" t="s">
        <v>108</v>
      </c>
      <c r="B115" s="55" t="s">
        <v>212</v>
      </c>
      <c r="C115" s="55" t="s">
        <v>261</v>
      </c>
      <c r="D115" s="54">
        <v>7</v>
      </c>
      <c r="E115" s="54">
        <v>2</v>
      </c>
      <c r="F115" s="56">
        <v>100.7</v>
      </c>
      <c r="G115" s="61">
        <v>102.5</v>
      </c>
      <c r="H115" s="56">
        <v>104.3</v>
      </c>
    </row>
    <row r="116" spans="1:8" ht="25.5" x14ac:dyDescent="0.25">
      <c r="A116" s="86" t="s">
        <v>192</v>
      </c>
      <c r="B116" s="146" t="s">
        <v>193</v>
      </c>
      <c r="C116" s="146" t="s">
        <v>148</v>
      </c>
      <c r="D116" s="87">
        <v>0</v>
      </c>
      <c r="E116" s="87">
        <v>0</v>
      </c>
      <c r="F116" s="88">
        <v>4457.3</v>
      </c>
      <c r="G116" s="89">
        <v>1213</v>
      </c>
      <c r="H116" s="88">
        <v>0</v>
      </c>
    </row>
    <row r="117" spans="1:8" x14ac:dyDescent="0.25">
      <c r="A117" s="90" t="s">
        <v>118</v>
      </c>
      <c r="B117" s="55" t="s">
        <v>193</v>
      </c>
      <c r="C117" s="55">
        <v>500</v>
      </c>
      <c r="D117" s="54">
        <v>0</v>
      </c>
      <c r="E117" s="54">
        <v>0</v>
      </c>
      <c r="F117" s="56">
        <v>1357</v>
      </c>
      <c r="G117" s="61">
        <v>0</v>
      </c>
      <c r="H117" s="56">
        <v>0</v>
      </c>
    </row>
    <row r="118" spans="1:8" x14ac:dyDescent="0.25">
      <c r="A118" s="90" t="s">
        <v>131</v>
      </c>
      <c r="B118" s="55" t="s">
        <v>193</v>
      </c>
      <c r="C118" s="55" t="s">
        <v>267</v>
      </c>
      <c r="D118" s="54">
        <v>5</v>
      </c>
      <c r="E118" s="54">
        <v>2</v>
      </c>
      <c r="F118" s="56">
        <v>1357</v>
      </c>
      <c r="G118" s="61">
        <v>0</v>
      </c>
      <c r="H118" s="56">
        <v>0</v>
      </c>
    </row>
    <row r="119" spans="1:8" x14ac:dyDescent="0.25">
      <c r="A119" s="90" t="s">
        <v>117</v>
      </c>
      <c r="B119" s="55" t="s">
        <v>193</v>
      </c>
      <c r="C119" s="55">
        <v>800</v>
      </c>
      <c r="D119" s="54">
        <v>0</v>
      </c>
      <c r="E119" s="54">
        <v>0</v>
      </c>
      <c r="F119" s="56">
        <v>3100.3</v>
      </c>
      <c r="G119" s="61">
        <v>1213</v>
      </c>
      <c r="H119" s="56">
        <v>0</v>
      </c>
    </row>
    <row r="120" spans="1:8" ht="76.5" x14ac:dyDescent="0.25">
      <c r="A120" s="90" t="s">
        <v>102</v>
      </c>
      <c r="B120" s="55" t="s">
        <v>193</v>
      </c>
      <c r="C120" s="55" t="s">
        <v>256</v>
      </c>
      <c r="D120" s="54">
        <v>5</v>
      </c>
      <c r="E120" s="54">
        <v>2</v>
      </c>
      <c r="F120" s="56">
        <v>3100.3</v>
      </c>
      <c r="G120" s="61">
        <v>1213</v>
      </c>
      <c r="H120" s="56">
        <v>0</v>
      </c>
    </row>
    <row r="121" spans="1:8" ht="38.25" x14ac:dyDescent="0.25">
      <c r="A121" s="86" t="s">
        <v>45</v>
      </c>
      <c r="B121" s="146" t="s">
        <v>161</v>
      </c>
      <c r="C121" s="146" t="s">
        <v>148</v>
      </c>
      <c r="D121" s="87">
        <v>0</v>
      </c>
      <c r="E121" s="87">
        <v>0</v>
      </c>
      <c r="F121" s="88">
        <v>1665</v>
      </c>
      <c r="G121" s="89">
        <v>1000</v>
      </c>
      <c r="H121" s="88">
        <v>1000</v>
      </c>
    </row>
    <row r="122" spans="1:8" ht="102" x14ac:dyDescent="0.25">
      <c r="A122" s="90" t="s">
        <v>115</v>
      </c>
      <c r="B122" s="55" t="s">
        <v>161</v>
      </c>
      <c r="C122" s="55">
        <v>100</v>
      </c>
      <c r="D122" s="54">
        <v>0</v>
      </c>
      <c r="E122" s="54">
        <v>0</v>
      </c>
      <c r="F122" s="56">
        <v>1665</v>
      </c>
      <c r="G122" s="61">
        <v>1000</v>
      </c>
      <c r="H122" s="56">
        <v>1000</v>
      </c>
    </row>
    <row r="123" spans="1:8" ht="38.25" x14ac:dyDescent="0.25">
      <c r="A123" s="90" t="s">
        <v>98</v>
      </c>
      <c r="B123" s="55" t="s">
        <v>161</v>
      </c>
      <c r="C123" s="55" t="s">
        <v>258</v>
      </c>
      <c r="D123" s="54">
        <v>1</v>
      </c>
      <c r="E123" s="54">
        <v>3</v>
      </c>
      <c r="F123" s="56">
        <v>1665</v>
      </c>
      <c r="G123" s="61">
        <v>1000</v>
      </c>
      <c r="H123" s="56">
        <v>1000</v>
      </c>
    </row>
    <row r="124" spans="1:8" x14ac:dyDescent="0.25">
      <c r="A124" s="86" t="s">
        <v>37</v>
      </c>
      <c r="B124" s="146" t="s">
        <v>172</v>
      </c>
      <c r="C124" s="146" t="s">
        <v>148</v>
      </c>
      <c r="D124" s="87">
        <v>0</v>
      </c>
      <c r="E124" s="87">
        <v>0</v>
      </c>
      <c r="F124" s="88">
        <v>1917.7</v>
      </c>
      <c r="G124" s="89">
        <v>0</v>
      </c>
      <c r="H124" s="88">
        <v>0</v>
      </c>
    </row>
    <row r="125" spans="1:8" ht="102" x14ac:dyDescent="0.25">
      <c r="A125" s="90" t="s">
        <v>115</v>
      </c>
      <c r="B125" s="55" t="s">
        <v>172</v>
      </c>
      <c r="C125" s="55">
        <v>100</v>
      </c>
      <c r="D125" s="54">
        <v>0</v>
      </c>
      <c r="E125" s="54">
        <v>0</v>
      </c>
      <c r="F125" s="56">
        <v>1917.7</v>
      </c>
      <c r="G125" s="61">
        <v>0</v>
      </c>
      <c r="H125" s="56">
        <v>0</v>
      </c>
    </row>
    <row r="126" spans="1:8" ht="38.25" x14ac:dyDescent="0.25">
      <c r="A126" s="90" t="s">
        <v>98</v>
      </c>
      <c r="B126" s="55" t="s">
        <v>172</v>
      </c>
      <c r="C126" s="55" t="s">
        <v>258</v>
      </c>
      <c r="D126" s="54">
        <v>1</v>
      </c>
      <c r="E126" s="54">
        <v>6</v>
      </c>
      <c r="F126" s="56">
        <v>1917.7</v>
      </c>
      <c r="G126" s="61">
        <v>0</v>
      </c>
      <c r="H126" s="56">
        <v>0</v>
      </c>
    </row>
    <row r="127" spans="1:8" ht="51" x14ac:dyDescent="0.25">
      <c r="A127" s="86" t="s">
        <v>291</v>
      </c>
      <c r="B127" s="146" t="s">
        <v>183</v>
      </c>
      <c r="C127" s="146" t="s">
        <v>148</v>
      </c>
      <c r="D127" s="87">
        <v>0</v>
      </c>
      <c r="E127" s="87">
        <v>0</v>
      </c>
      <c r="F127" s="88">
        <v>1594.5</v>
      </c>
      <c r="G127" s="89">
        <v>1611.2</v>
      </c>
      <c r="H127" s="88">
        <v>1675.6</v>
      </c>
    </row>
    <row r="128" spans="1:8" x14ac:dyDescent="0.25">
      <c r="A128" s="90" t="s">
        <v>118</v>
      </c>
      <c r="B128" s="55" t="s">
        <v>183</v>
      </c>
      <c r="C128" s="55">
        <v>500</v>
      </c>
      <c r="D128" s="54">
        <v>0</v>
      </c>
      <c r="E128" s="54">
        <v>0</v>
      </c>
      <c r="F128" s="56">
        <v>1594.5</v>
      </c>
      <c r="G128" s="61">
        <v>1611.2</v>
      </c>
      <c r="H128" s="56">
        <v>1675.6</v>
      </c>
    </row>
    <row r="129" spans="1:8" x14ac:dyDescent="0.25">
      <c r="A129" s="90" t="s">
        <v>30</v>
      </c>
      <c r="B129" s="55" t="s">
        <v>183</v>
      </c>
      <c r="C129" s="55" t="s">
        <v>264</v>
      </c>
      <c r="D129" s="54">
        <v>2</v>
      </c>
      <c r="E129" s="54">
        <v>3</v>
      </c>
      <c r="F129" s="56">
        <v>1594.5</v>
      </c>
      <c r="G129" s="61">
        <v>1611.2</v>
      </c>
      <c r="H129" s="56">
        <v>1675.6</v>
      </c>
    </row>
    <row r="130" spans="1:8" ht="76.5" x14ac:dyDescent="0.25">
      <c r="A130" s="86" t="s">
        <v>284</v>
      </c>
      <c r="B130" s="146" t="s">
        <v>171</v>
      </c>
      <c r="C130" s="146" t="s">
        <v>148</v>
      </c>
      <c r="D130" s="87">
        <v>0</v>
      </c>
      <c r="E130" s="87">
        <v>0</v>
      </c>
      <c r="F130" s="88">
        <v>17.2</v>
      </c>
      <c r="G130" s="89">
        <v>71.599999999999994</v>
      </c>
      <c r="H130" s="88">
        <v>6.9</v>
      </c>
    </row>
    <row r="131" spans="1:8" ht="38.25" x14ac:dyDescent="0.25">
      <c r="A131" s="90" t="s">
        <v>116</v>
      </c>
      <c r="B131" s="55" t="s">
        <v>171</v>
      </c>
      <c r="C131" s="55">
        <v>200</v>
      </c>
      <c r="D131" s="54">
        <v>0</v>
      </c>
      <c r="E131" s="54">
        <v>0</v>
      </c>
      <c r="F131" s="56">
        <v>17.2</v>
      </c>
      <c r="G131" s="61">
        <v>71.599999999999994</v>
      </c>
      <c r="H131" s="56">
        <v>6.9</v>
      </c>
    </row>
    <row r="132" spans="1:8" ht="51" x14ac:dyDescent="0.25">
      <c r="A132" s="90" t="s">
        <v>99</v>
      </c>
      <c r="B132" s="55" t="s">
        <v>171</v>
      </c>
      <c r="C132" s="55" t="s">
        <v>255</v>
      </c>
      <c r="D132" s="54">
        <v>1</v>
      </c>
      <c r="E132" s="54">
        <v>5</v>
      </c>
      <c r="F132" s="56">
        <v>17.2</v>
      </c>
      <c r="G132" s="61">
        <v>71.599999999999994</v>
      </c>
      <c r="H132" s="56">
        <v>6.9</v>
      </c>
    </row>
    <row r="133" spans="1:8" ht="76.5" x14ac:dyDescent="0.25">
      <c r="A133" s="86" t="s">
        <v>275</v>
      </c>
      <c r="B133" s="146" t="s">
        <v>276</v>
      </c>
      <c r="C133" s="146" t="s">
        <v>148</v>
      </c>
      <c r="D133" s="87">
        <v>0</v>
      </c>
      <c r="E133" s="87">
        <v>0</v>
      </c>
      <c r="F133" s="88">
        <v>15467.8</v>
      </c>
      <c r="G133" s="89">
        <v>15467.8</v>
      </c>
      <c r="H133" s="88">
        <v>15467.8</v>
      </c>
    </row>
    <row r="134" spans="1:8" ht="102" x14ac:dyDescent="0.25">
      <c r="A134" s="90" t="s">
        <v>115</v>
      </c>
      <c r="B134" s="55" t="s">
        <v>276</v>
      </c>
      <c r="C134" s="55">
        <v>100</v>
      </c>
      <c r="D134" s="54">
        <v>0</v>
      </c>
      <c r="E134" s="54">
        <v>0</v>
      </c>
      <c r="F134" s="56">
        <v>13066</v>
      </c>
      <c r="G134" s="61">
        <v>13066</v>
      </c>
      <c r="H134" s="56">
        <v>13066</v>
      </c>
    </row>
    <row r="135" spans="1:8" ht="25.5" x14ac:dyDescent="0.25">
      <c r="A135" s="90" t="s">
        <v>101</v>
      </c>
      <c r="B135" s="55" t="s">
        <v>276</v>
      </c>
      <c r="C135" s="55" t="s">
        <v>257</v>
      </c>
      <c r="D135" s="54">
        <v>7</v>
      </c>
      <c r="E135" s="54">
        <v>2</v>
      </c>
      <c r="F135" s="56">
        <v>13066</v>
      </c>
      <c r="G135" s="61">
        <v>13066</v>
      </c>
      <c r="H135" s="56">
        <v>13066</v>
      </c>
    </row>
    <row r="136" spans="1:8" ht="51" x14ac:dyDescent="0.25">
      <c r="A136" s="90" t="s">
        <v>120</v>
      </c>
      <c r="B136" s="55" t="s">
        <v>276</v>
      </c>
      <c r="C136" s="55">
        <v>600</v>
      </c>
      <c r="D136" s="54">
        <v>0</v>
      </c>
      <c r="E136" s="54">
        <v>0</v>
      </c>
      <c r="F136" s="56">
        <v>2401.8000000000002</v>
      </c>
      <c r="G136" s="61">
        <v>2401.8000000000002</v>
      </c>
      <c r="H136" s="56">
        <v>2401.8000000000002</v>
      </c>
    </row>
    <row r="137" spans="1:8" ht="25.5" x14ac:dyDescent="0.25">
      <c r="A137" s="90" t="s">
        <v>108</v>
      </c>
      <c r="B137" s="55" t="s">
        <v>276</v>
      </c>
      <c r="C137" s="55" t="s">
        <v>261</v>
      </c>
      <c r="D137" s="54">
        <v>7</v>
      </c>
      <c r="E137" s="54">
        <v>2</v>
      </c>
      <c r="F137" s="56">
        <v>2401.8000000000002</v>
      </c>
      <c r="G137" s="61">
        <v>2401.8000000000002</v>
      </c>
      <c r="H137" s="56">
        <v>2401.8000000000002</v>
      </c>
    </row>
    <row r="138" spans="1:8" ht="38.25" x14ac:dyDescent="0.25">
      <c r="A138" s="86" t="s">
        <v>290</v>
      </c>
      <c r="B138" s="146" t="s">
        <v>272</v>
      </c>
      <c r="C138" s="146" t="s">
        <v>148</v>
      </c>
      <c r="D138" s="87">
        <v>0</v>
      </c>
      <c r="E138" s="87">
        <v>0</v>
      </c>
      <c r="F138" s="88">
        <v>218.1</v>
      </c>
      <c r="G138" s="89">
        <v>0</v>
      </c>
      <c r="H138" s="88">
        <v>0</v>
      </c>
    </row>
    <row r="139" spans="1:8" ht="38.25" x14ac:dyDescent="0.25">
      <c r="A139" s="90" t="s">
        <v>116</v>
      </c>
      <c r="B139" s="55" t="s">
        <v>272</v>
      </c>
      <c r="C139" s="55">
        <v>200</v>
      </c>
      <c r="D139" s="54">
        <v>0</v>
      </c>
      <c r="E139" s="54">
        <v>0</v>
      </c>
      <c r="F139" s="56">
        <v>218.1</v>
      </c>
      <c r="G139" s="61">
        <v>0</v>
      </c>
      <c r="H139" s="56">
        <v>0</v>
      </c>
    </row>
    <row r="140" spans="1:8" ht="51" x14ac:dyDescent="0.25">
      <c r="A140" s="90" t="s">
        <v>99</v>
      </c>
      <c r="B140" s="55" t="s">
        <v>272</v>
      </c>
      <c r="C140" s="55" t="s">
        <v>255</v>
      </c>
      <c r="D140" s="54">
        <v>1</v>
      </c>
      <c r="E140" s="54">
        <v>13</v>
      </c>
      <c r="F140" s="56">
        <v>218.1</v>
      </c>
      <c r="G140" s="61">
        <v>0</v>
      </c>
      <c r="H140" s="56">
        <v>0</v>
      </c>
    </row>
    <row r="141" spans="1:8" ht="38.25" x14ac:dyDescent="0.25">
      <c r="A141" s="86" t="s">
        <v>24</v>
      </c>
      <c r="B141" s="146" t="s">
        <v>208</v>
      </c>
      <c r="C141" s="146" t="s">
        <v>148</v>
      </c>
      <c r="D141" s="87">
        <v>0</v>
      </c>
      <c r="E141" s="87">
        <v>0</v>
      </c>
      <c r="F141" s="88">
        <v>56450</v>
      </c>
      <c r="G141" s="89">
        <v>59373.5</v>
      </c>
      <c r="H141" s="88">
        <v>60853.4</v>
      </c>
    </row>
    <row r="142" spans="1:8" ht="102" x14ac:dyDescent="0.25">
      <c r="A142" s="90" t="s">
        <v>115</v>
      </c>
      <c r="B142" s="55" t="s">
        <v>208</v>
      </c>
      <c r="C142" s="55">
        <v>100</v>
      </c>
      <c r="D142" s="54">
        <v>0</v>
      </c>
      <c r="E142" s="54">
        <v>0</v>
      </c>
      <c r="F142" s="56">
        <v>55998.2</v>
      </c>
      <c r="G142" s="61">
        <v>58942.8</v>
      </c>
      <c r="H142" s="56">
        <v>60401.599999999999</v>
      </c>
    </row>
    <row r="143" spans="1:8" ht="25.5" x14ac:dyDescent="0.25">
      <c r="A143" s="90" t="s">
        <v>101</v>
      </c>
      <c r="B143" s="55" t="s">
        <v>208</v>
      </c>
      <c r="C143" s="55" t="s">
        <v>257</v>
      </c>
      <c r="D143" s="54">
        <v>7</v>
      </c>
      <c r="E143" s="54">
        <v>1</v>
      </c>
      <c r="F143" s="56">
        <v>37870.699999999997</v>
      </c>
      <c r="G143" s="61">
        <v>41692.400000000001</v>
      </c>
      <c r="H143" s="56">
        <v>43205.3</v>
      </c>
    </row>
    <row r="144" spans="1:8" ht="25.5" x14ac:dyDescent="0.25">
      <c r="A144" s="90" t="s">
        <v>101</v>
      </c>
      <c r="B144" s="55" t="s">
        <v>208</v>
      </c>
      <c r="C144" s="55" t="s">
        <v>257</v>
      </c>
      <c r="D144" s="54">
        <v>7</v>
      </c>
      <c r="E144" s="54">
        <v>2</v>
      </c>
      <c r="F144" s="56">
        <v>18127.5</v>
      </c>
      <c r="G144" s="61">
        <v>17250.400000000001</v>
      </c>
      <c r="H144" s="56">
        <v>17196.400000000001</v>
      </c>
    </row>
    <row r="145" spans="1:8" ht="38.25" x14ac:dyDescent="0.25">
      <c r="A145" s="90" t="s">
        <v>116</v>
      </c>
      <c r="B145" s="55" t="s">
        <v>208</v>
      </c>
      <c r="C145" s="55">
        <v>200</v>
      </c>
      <c r="D145" s="54">
        <v>0</v>
      </c>
      <c r="E145" s="54">
        <v>0</v>
      </c>
      <c r="F145" s="56">
        <v>451.8</v>
      </c>
      <c r="G145" s="61">
        <v>430.7</v>
      </c>
      <c r="H145" s="56">
        <v>451.8</v>
      </c>
    </row>
    <row r="146" spans="1:8" ht="51" x14ac:dyDescent="0.25">
      <c r="A146" s="90" t="s">
        <v>99</v>
      </c>
      <c r="B146" s="55" t="s">
        <v>208</v>
      </c>
      <c r="C146" s="55" t="s">
        <v>255</v>
      </c>
      <c r="D146" s="54">
        <v>7</v>
      </c>
      <c r="E146" s="54">
        <v>1</v>
      </c>
      <c r="F146" s="56">
        <v>285.3</v>
      </c>
      <c r="G146" s="61">
        <v>285.3</v>
      </c>
      <c r="H146" s="56">
        <v>285.3</v>
      </c>
    </row>
    <row r="147" spans="1:8" ht="51" x14ac:dyDescent="0.25">
      <c r="A147" s="90" t="s">
        <v>99</v>
      </c>
      <c r="B147" s="55" t="s">
        <v>208</v>
      </c>
      <c r="C147" s="55" t="s">
        <v>255</v>
      </c>
      <c r="D147" s="54">
        <v>7</v>
      </c>
      <c r="E147" s="54">
        <v>2</v>
      </c>
      <c r="F147" s="56">
        <v>166.5</v>
      </c>
      <c r="G147" s="61">
        <v>145.4</v>
      </c>
      <c r="H147" s="56">
        <v>166.5</v>
      </c>
    </row>
    <row r="148" spans="1:8" ht="38.25" x14ac:dyDescent="0.25">
      <c r="A148" s="86" t="s">
        <v>21</v>
      </c>
      <c r="B148" s="146" t="s">
        <v>213</v>
      </c>
      <c r="C148" s="146" t="s">
        <v>148</v>
      </c>
      <c r="D148" s="87">
        <v>0</v>
      </c>
      <c r="E148" s="87">
        <v>0</v>
      </c>
      <c r="F148" s="88">
        <v>143089.70000000001</v>
      </c>
      <c r="G148" s="89">
        <v>151747.9</v>
      </c>
      <c r="H148" s="88">
        <v>157297.29999999999</v>
      </c>
    </row>
    <row r="149" spans="1:8" ht="102" x14ac:dyDescent="0.25">
      <c r="A149" s="90" t="s">
        <v>115</v>
      </c>
      <c r="B149" s="55" t="s">
        <v>213</v>
      </c>
      <c r="C149" s="55">
        <v>100</v>
      </c>
      <c r="D149" s="54">
        <v>0</v>
      </c>
      <c r="E149" s="54">
        <v>0</v>
      </c>
      <c r="F149" s="56">
        <v>116065.4</v>
      </c>
      <c r="G149" s="61">
        <v>124194.6</v>
      </c>
      <c r="H149" s="56">
        <v>129744</v>
      </c>
    </row>
    <row r="150" spans="1:8" ht="25.5" x14ac:dyDescent="0.25">
      <c r="A150" s="90" t="s">
        <v>101</v>
      </c>
      <c r="B150" s="55" t="s">
        <v>213</v>
      </c>
      <c r="C150" s="55" t="s">
        <v>257</v>
      </c>
      <c r="D150" s="54">
        <v>7</v>
      </c>
      <c r="E150" s="54">
        <v>2</v>
      </c>
      <c r="F150" s="56">
        <v>116065.4</v>
      </c>
      <c r="G150" s="61">
        <v>124194.6</v>
      </c>
      <c r="H150" s="56">
        <v>129744</v>
      </c>
    </row>
    <row r="151" spans="1:8" ht="38.25" x14ac:dyDescent="0.25">
      <c r="A151" s="90" t="s">
        <v>116</v>
      </c>
      <c r="B151" s="55" t="s">
        <v>213</v>
      </c>
      <c r="C151" s="55">
        <v>200</v>
      </c>
      <c r="D151" s="54">
        <v>0</v>
      </c>
      <c r="E151" s="54">
        <v>0</v>
      </c>
      <c r="F151" s="56">
        <v>1842.2</v>
      </c>
      <c r="G151" s="61">
        <v>1842.2</v>
      </c>
      <c r="H151" s="56">
        <v>1842.2</v>
      </c>
    </row>
    <row r="152" spans="1:8" ht="51" x14ac:dyDescent="0.25">
      <c r="A152" s="90" t="s">
        <v>99</v>
      </c>
      <c r="B152" s="55" t="s">
        <v>213</v>
      </c>
      <c r="C152" s="55" t="s">
        <v>255</v>
      </c>
      <c r="D152" s="54">
        <v>7</v>
      </c>
      <c r="E152" s="54">
        <v>2</v>
      </c>
      <c r="F152" s="56">
        <v>1842.2</v>
      </c>
      <c r="G152" s="61">
        <v>1842.2</v>
      </c>
      <c r="H152" s="56">
        <v>1842.2</v>
      </c>
    </row>
    <row r="153" spans="1:8" ht="51" x14ac:dyDescent="0.25">
      <c r="A153" s="90" t="s">
        <v>120</v>
      </c>
      <c r="B153" s="55" t="s">
        <v>213</v>
      </c>
      <c r="C153" s="55">
        <v>600</v>
      </c>
      <c r="D153" s="54">
        <v>0</v>
      </c>
      <c r="E153" s="54">
        <v>0</v>
      </c>
      <c r="F153" s="56">
        <v>25182.1</v>
      </c>
      <c r="G153" s="61">
        <v>25711.200000000001</v>
      </c>
      <c r="H153" s="56">
        <v>25711.200000000001</v>
      </c>
    </row>
    <row r="154" spans="1:8" ht="25.5" x14ac:dyDescent="0.25">
      <c r="A154" s="90" t="s">
        <v>108</v>
      </c>
      <c r="B154" s="55" t="s">
        <v>213</v>
      </c>
      <c r="C154" s="55" t="s">
        <v>261</v>
      </c>
      <c r="D154" s="54">
        <v>7</v>
      </c>
      <c r="E154" s="54">
        <v>2</v>
      </c>
      <c r="F154" s="56">
        <v>25182.1</v>
      </c>
      <c r="G154" s="61">
        <v>25711.200000000001</v>
      </c>
      <c r="H154" s="56">
        <v>25711.200000000001</v>
      </c>
    </row>
    <row r="155" spans="1:8" ht="114.75" x14ac:dyDescent="0.25">
      <c r="A155" s="86" t="s">
        <v>105</v>
      </c>
      <c r="B155" s="146" t="s">
        <v>153</v>
      </c>
      <c r="C155" s="146" t="s">
        <v>148</v>
      </c>
      <c r="D155" s="87">
        <v>0</v>
      </c>
      <c r="E155" s="87">
        <v>0</v>
      </c>
      <c r="F155" s="88">
        <v>1593.9</v>
      </c>
      <c r="G155" s="89">
        <v>0</v>
      </c>
      <c r="H155" s="88">
        <v>14345.4</v>
      </c>
    </row>
    <row r="156" spans="1:8" ht="38.25" x14ac:dyDescent="0.25">
      <c r="A156" s="90" t="s">
        <v>119</v>
      </c>
      <c r="B156" s="55" t="s">
        <v>153</v>
      </c>
      <c r="C156" s="55">
        <v>400</v>
      </c>
      <c r="D156" s="54">
        <v>0</v>
      </c>
      <c r="E156" s="54">
        <v>0</v>
      </c>
      <c r="F156" s="56">
        <v>1593.9</v>
      </c>
      <c r="G156" s="61">
        <v>0</v>
      </c>
      <c r="H156" s="56">
        <v>14345.4</v>
      </c>
    </row>
    <row r="157" spans="1:8" x14ac:dyDescent="0.25">
      <c r="A157" s="90" t="s">
        <v>103</v>
      </c>
      <c r="B157" s="55" t="s">
        <v>153</v>
      </c>
      <c r="C157" s="55" t="s">
        <v>157</v>
      </c>
      <c r="D157" s="54">
        <v>5</v>
      </c>
      <c r="E157" s="54">
        <v>1</v>
      </c>
      <c r="F157" s="56">
        <v>1593.9</v>
      </c>
      <c r="G157" s="61">
        <v>0</v>
      </c>
      <c r="H157" s="56">
        <v>14345.4</v>
      </c>
    </row>
    <row r="158" spans="1:8" ht="51" x14ac:dyDescent="0.25">
      <c r="A158" s="86" t="s">
        <v>42</v>
      </c>
      <c r="B158" s="146" t="s">
        <v>164</v>
      </c>
      <c r="C158" s="146" t="s">
        <v>148</v>
      </c>
      <c r="D158" s="87">
        <v>0</v>
      </c>
      <c r="E158" s="87">
        <v>0</v>
      </c>
      <c r="F158" s="88">
        <v>564</v>
      </c>
      <c r="G158" s="89">
        <v>586</v>
      </c>
      <c r="H158" s="88">
        <v>596.5</v>
      </c>
    </row>
    <row r="159" spans="1:8" ht="102" x14ac:dyDescent="0.25">
      <c r="A159" s="90" t="s">
        <v>115</v>
      </c>
      <c r="B159" s="55" t="s">
        <v>164</v>
      </c>
      <c r="C159" s="55">
        <v>100</v>
      </c>
      <c r="D159" s="54">
        <v>0</v>
      </c>
      <c r="E159" s="54">
        <v>0</v>
      </c>
      <c r="F159" s="56">
        <v>483.2</v>
      </c>
      <c r="G159" s="61">
        <v>529.1</v>
      </c>
      <c r="H159" s="56">
        <v>516.70000000000005</v>
      </c>
    </row>
    <row r="160" spans="1:8" ht="38.25" x14ac:dyDescent="0.25">
      <c r="A160" s="90" t="s">
        <v>98</v>
      </c>
      <c r="B160" s="55" t="s">
        <v>164</v>
      </c>
      <c r="C160" s="55" t="s">
        <v>258</v>
      </c>
      <c r="D160" s="54">
        <v>1</v>
      </c>
      <c r="E160" s="54">
        <v>4</v>
      </c>
      <c r="F160" s="56">
        <v>483.2</v>
      </c>
      <c r="G160" s="61">
        <v>529.1</v>
      </c>
      <c r="H160" s="56">
        <v>516.70000000000005</v>
      </c>
    </row>
    <row r="161" spans="1:8" ht="38.25" x14ac:dyDescent="0.25">
      <c r="A161" s="90" t="s">
        <v>116</v>
      </c>
      <c r="B161" s="55" t="s">
        <v>164</v>
      </c>
      <c r="C161" s="55">
        <v>200</v>
      </c>
      <c r="D161" s="54">
        <v>0</v>
      </c>
      <c r="E161" s="54">
        <v>0</v>
      </c>
      <c r="F161" s="56">
        <v>80.8</v>
      </c>
      <c r="G161" s="61">
        <v>56.9</v>
      </c>
      <c r="H161" s="56">
        <v>79.8</v>
      </c>
    </row>
    <row r="162" spans="1:8" ht="51" x14ac:dyDescent="0.25">
      <c r="A162" s="90" t="s">
        <v>99</v>
      </c>
      <c r="B162" s="55" t="s">
        <v>164</v>
      </c>
      <c r="C162" s="55" t="s">
        <v>255</v>
      </c>
      <c r="D162" s="54">
        <v>1</v>
      </c>
      <c r="E162" s="54">
        <v>4</v>
      </c>
      <c r="F162" s="56">
        <v>80.8</v>
      </c>
      <c r="G162" s="61">
        <v>56.9</v>
      </c>
      <c r="H162" s="56">
        <v>79.8</v>
      </c>
    </row>
    <row r="163" spans="1:8" ht="51" x14ac:dyDescent="0.25">
      <c r="A163" s="86" t="s">
        <v>97</v>
      </c>
      <c r="B163" s="146" t="s">
        <v>184</v>
      </c>
      <c r="C163" s="146" t="s">
        <v>148</v>
      </c>
      <c r="D163" s="87">
        <v>0</v>
      </c>
      <c r="E163" s="87">
        <v>0</v>
      </c>
      <c r="F163" s="88">
        <v>402.2</v>
      </c>
      <c r="G163" s="89">
        <v>402.2</v>
      </c>
      <c r="H163" s="88">
        <v>393.6</v>
      </c>
    </row>
    <row r="164" spans="1:8" ht="38.25" x14ac:dyDescent="0.25">
      <c r="A164" s="90" t="s">
        <v>116</v>
      </c>
      <c r="B164" s="55" t="s">
        <v>184</v>
      </c>
      <c r="C164" s="55">
        <v>200</v>
      </c>
      <c r="D164" s="54">
        <v>0</v>
      </c>
      <c r="E164" s="54">
        <v>0</v>
      </c>
      <c r="F164" s="56">
        <v>402.2</v>
      </c>
      <c r="G164" s="61">
        <v>402.2</v>
      </c>
      <c r="H164" s="56">
        <v>393.6</v>
      </c>
    </row>
    <row r="165" spans="1:8" ht="51" x14ac:dyDescent="0.25">
      <c r="A165" s="90" t="s">
        <v>99</v>
      </c>
      <c r="B165" s="55" t="s">
        <v>184</v>
      </c>
      <c r="C165" s="55" t="s">
        <v>255</v>
      </c>
      <c r="D165" s="54">
        <v>4</v>
      </c>
      <c r="E165" s="54">
        <v>5</v>
      </c>
      <c r="F165" s="56">
        <v>402.2</v>
      </c>
      <c r="G165" s="61">
        <v>402.2</v>
      </c>
      <c r="H165" s="56">
        <v>393.6</v>
      </c>
    </row>
    <row r="166" spans="1:8" ht="76.5" x14ac:dyDescent="0.25">
      <c r="A166" s="86" t="s">
        <v>18</v>
      </c>
      <c r="B166" s="146" t="s">
        <v>227</v>
      </c>
      <c r="C166" s="146" t="s">
        <v>148</v>
      </c>
      <c r="D166" s="87">
        <v>0</v>
      </c>
      <c r="E166" s="87">
        <v>0</v>
      </c>
      <c r="F166" s="88">
        <v>6.7</v>
      </c>
      <c r="G166" s="89">
        <v>6.7</v>
      </c>
      <c r="H166" s="88">
        <v>6.7</v>
      </c>
    </row>
    <row r="167" spans="1:8" ht="38.25" x14ac:dyDescent="0.25">
      <c r="A167" s="90" t="s">
        <v>116</v>
      </c>
      <c r="B167" s="55" t="s">
        <v>227</v>
      </c>
      <c r="C167" s="55">
        <v>200</v>
      </c>
      <c r="D167" s="54">
        <v>0</v>
      </c>
      <c r="E167" s="54">
        <v>0</v>
      </c>
      <c r="F167" s="56">
        <v>6.7</v>
      </c>
      <c r="G167" s="61">
        <v>6.7</v>
      </c>
      <c r="H167" s="56">
        <v>6.7</v>
      </c>
    </row>
    <row r="168" spans="1:8" ht="51" x14ac:dyDescent="0.25">
      <c r="A168" s="90" t="s">
        <v>99</v>
      </c>
      <c r="B168" s="55" t="s">
        <v>227</v>
      </c>
      <c r="C168" s="55" t="s">
        <v>255</v>
      </c>
      <c r="D168" s="54">
        <v>7</v>
      </c>
      <c r="E168" s="54">
        <v>7</v>
      </c>
      <c r="F168" s="56">
        <v>6.7</v>
      </c>
      <c r="G168" s="61">
        <v>6.7</v>
      </c>
      <c r="H168" s="56">
        <v>6.7</v>
      </c>
    </row>
    <row r="169" spans="1:8" ht="51" x14ac:dyDescent="0.25">
      <c r="A169" s="86" t="s">
        <v>10</v>
      </c>
      <c r="B169" s="146" t="s">
        <v>165</v>
      </c>
      <c r="C169" s="146" t="s">
        <v>148</v>
      </c>
      <c r="D169" s="87">
        <v>0</v>
      </c>
      <c r="E169" s="87">
        <v>0</v>
      </c>
      <c r="F169" s="88">
        <v>35607.5</v>
      </c>
      <c r="G169" s="89">
        <v>37412.6</v>
      </c>
      <c r="H169" s="88">
        <v>38300.300000000003</v>
      </c>
    </row>
    <row r="170" spans="1:8" ht="102" x14ac:dyDescent="0.25">
      <c r="A170" s="90" t="s">
        <v>115</v>
      </c>
      <c r="B170" s="55" t="s">
        <v>165</v>
      </c>
      <c r="C170" s="55">
        <v>100</v>
      </c>
      <c r="D170" s="54">
        <v>0</v>
      </c>
      <c r="E170" s="54">
        <v>0</v>
      </c>
      <c r="F170" s="56">
        <v>1466.8</v>
      </c>
      <c r="G170" s="61">
        <v>1518.5</v>
      </c>
      <c r="H170" s="56">
        <v>1639.1</v>
      </c>
    </row>
    <row r="171" spans="1:8" ht="25.5" x14ac:dyDescent="0.25">
      <c r="A171" s="90" t="s">
        <v>101</v>
      </c>
      <c r="B171" s="55" t="s">
        <v>165</v>
      </c>
      <c r="C171" s="55" t="s">
        <v>257</v>
      </c>
      <c r="D171" s="54">
        <v>10</v>
      </c>
      <c r="E171" s="54">
        <v>2</v>
      </c>
      <c r="F171" s="56">
        <v>11.1</v>
      </c>
      <c r="G171" s="61">
        <v>0</v>
      </c>
      <c r="H171" s="56">
        <v>0</v>
      </c>
    </row>
    <row r="172" spans="1:8" ht="38.25" x14ac:dyDescent="0.25">
      <c r="A172" s="90" t="s">
        <v>98</v>
      </c>
      <c r="B172" s="55" t="s">
        <v>165</v>
      </c>
      <c r="C172" s="55" t="s">
        <v>258</v>
      </c>
      <c r="D172" s="54">
        <v>1</v>
      </c>
      <c r="E172" s="54">
        <v>4</v>
      </c>
      <c r="F172" s="56">
        <v>1455.7</v>
      </c>
      <c r="G172" s="61">
        <v>1518.5</v>
      </c>
      <c r="H172" s="56">
        <v>1639.1</v>
      </c>
    </row>
    <row r="173" spans="1:8" ht="38.25" x14ac:dyDescent="0.25">
      <c r="A173" s="90" t="s">
        <v>116</v>
      </c>
      <c r="B173" s="55" t="s">
        <v>165</v>
      </c>
      <c r="C173" s="55">
        <v>200</v>
      </c>
      <c r="D173" s="54">
        <v>0</v>
      </c>
      <c r="E173" s="54">
        <v>0</v>
      </c>
      <c r="F173" s="56">
        <v>145.19999999999999</v>
      </c>
      <c r="G173" s="61">
        <v>144.9</v>
      </c>
      <c r="H173" s="56">
        <v>89.1</v>
      </c>
    </row>
    <row r="174" spans="1:8" ht="51" x14ac:dyDescent="0.25">
      <c r="A174" s="90" t="s">
        <v>99</v>
      </c>
      <c r="B174" s="55" t="s">
        <v>165</v>
      </c>
      <c r="C174" s="55" t="s">
        <v>255</v>
      </c>
      <c r="D174" s="54">
        <v>1</v>
      </c>
      <c r="E174" s="54">
        <v>4</v>
      </c>
      <c r="F174" s="56">
        <v>145.19999999999999</v>
      </c>
      <c r="G174" s="61">
        <v>144.9</v>
      </c>
      <c r="H174" s="56">
        <v>89.1</v>
      </c>
    </row>
    <row r="175" spans="1:8" ht="51" x14ac:dyDescent="0.25">
      <c r="A175" s="90" t="s">
        <v>120</v>
      </c>
      <c r="B175" s="55" t="s">
        <v>165</v>
      </c>
      <c r="C175" s="55">
        <v>600</v>
      </c>
      <c r="D175" s="54">
        <v>0</v>
      </c>
      <c r="E175" s="54">
        <v>0</v>
      </c>
      <c r="F175" s="56">
        <v>33995.5</v>
      </c>
      <c r="G175" s="61">
        <v>35749.199999999997</v>
      </c>
      <c r="H175" s="56">
        <v>36572.1</v>
      </c>
    </row>
    <row r="176" spans="1:8" ht="25.5" x14ac:dyDescent="0.25">
      <c r="A176" s="90" t="s">
        <v>108</v>
      </c>
      <c r="B176" s="55" t="s">
        <v>165</v>
      </c>
      <c r="C176" s="55" t="s">
        <v>261</v>
      </c>
      <c r="D176" s="54">
        <v>10</v>
      </c>
      <c r="E176" s="54">
        <v>2</v>
      </c>
      <c r="F176" s="56">
        <v>33995.5</v>
      </c>
      <c r="G176" s="61">
        <v>35749.199999999997</v>
      </c>
      <c r="H176" s="56">
        <v>36572.1</v>
      </c>
    </row>
    <row r="177" spans="1:8" ht="51" x14ac:dyDescent="0.25">
      <c r="A177" s="86" t="s">
        <v>41</v>
      </c>
      <c r="B177" s="146" t="s">
        <v>166</v>
      </c>
      <c r="C177" s="146" t="s">
        <v>148</v>
      </c>
      <c r="D177" s="87">
        <v>0</v>
      </c>
      <c r="E177" s="87">
        <v>0</v>
      </c>
      <c r="F177" s="88">
        <v>5.0999999999999996</v>
      </c>
      <c r="G177" s="89">
        <v>5.3</v>
      </c>
      <c r="H177" s="88">
        <v>5.5</v>
      </c>
    </row>
    <row r="178" spans="1:8" ht="102" x14ac:dyDescent="0.25">
      <c r="A178" s="90" t="s">
        <v>115</v>
      </c>
      <c r="B178" s="55" t="s">
        <v>166</v>
      </c>
      <c r="C178" s="55">
        <v>100</v>
      </c>
      <c r="D178" s="54">
        <v>0</v>
      </c>
      <c r="E178" s="54">
        <v>0</v>
      </c>
      <c r="F178" s="56">
        <v>3.4</v>
      </c>
      <c r="G178" s="61">
        <v>3.6</v>
      </c>
      <c r="H178" s="56">
        <v>3.8</v>
      </c>
    </row>
    <row r="179" spans="1:8" ht="38.25" x14ac:dyDescent="0.25">
      <c r="A179" s="90" t="s">
        <v>98</v>
      </c>
      <c r="B179" s="55" t="s">
        <v>166</v>
      </c>
      <c r="C179" s="55" t="s">
        <v>258</v>
      </c>
      <c r="D179" s="54">
        <v>1</v>
      </c>
      <c r="E179" s="54">
        <v>4</v>
      </c>
      <c r="F179" s="56">
        <v>3.4</v>
      </c>
      <c r="G179" s="61">
        <v>3.6</v>
      </c>
      <c r="H179" s="56">
        <v>3.8</v>
      </c>
    </row>
    <row r="180" spans="1:8" ht="38.25" x14ac:dyDescent="0.25">
      <c r="A180" s="90" t="s">
        <v>116</v>
      </c>
      <c r="B180" s="55" t="s">
        <v>166</v>
      </c>
      <c r="C180" s="55">
        <v>200</v>
      </c>
      <c r="D180" s="54">
        <v>0</v>
      </c>
      <c r="E180" s="54">
        <v>0</v>
      </c>
      <c r="F180" s="56">
        <v>0.5</v>
      </c>
      <c r="G180" s="61">
        <v>0.5</v>
      </c>
      <c r="H180" s="56">
        <v>0.5</v>
      </c>
    </row>
    <row r="181" spans="1:8" ht="51" x14ac:dyDescent="0.25">
      <c r="A181" s="90" t="s">
        <v>99</v>
      </c>
      <c r="B181" s="55" t="s">
        <v>166</v>
      </c>
      <c r="C181" s="55" t="s">
        <v>255</v>
      </c>
      <c r="D181" s="54">
        <v>1</v>
      </c>
      <c r="E181" s="54">
        <v>4</v>
      </c>
      <c r="F181" s="56">
        <v>0.5</v>
      </c>
      <c r="G181" s="61">
        <v>0.5</v>
      </c>
      <c r="H181" s="56">
        <v>0.5</v>
      </c>
    </row>
    <row r="182" spans="1:8" x14ac:dyDescent="0.25">
      <c r="A182" s="90" t="s">
        <v>118</v>
      </c>
      <c r="B182" s="55" t="s">
        <v>166</v>
      </c>
      <c r="C182" s="55">
        <v>500</v>
      </c>
      <c r="D182" s="54">
        <v>0</v>
      </c>
      <c r="E182" s="54">
        <v>0</v>
      </c>
      <c r="F182" s="56">
        <v>1.3</v>
      </c>
      <c r="G182" s="61">
        <v>1.3</v>
      </c>
      <c r="H182" s="56">
        <v>1.3</v>
      </c>
    </row>
    <row r="183" spans="1:8" x14ac:dyDescent="0.25">
      <c r="A183" s="90" t="s">
        <v>30</v>
      </c>
      <c r="B183" s="55" t="s">
        <v>166</v>
      </c>
      <c r="C183" s="55" t="s">
        <v>264</v>
      </c>
      <c r="D183" s="54">
        <v>1</v>
      </c>
      <c r="E183" s="54">
        <v>4</v>
      </c>
      <c r="F183" s="56">
        <v>1.3</v>
      </c>
      <c r="G183" s="61">
        <v>1.3</v>
      </c>
      <c r="H183" s="56">
        <v>1.3</v>
      </c>
    </row>
    <row r="184" spans="1:8" ht="76.5" x14ac:dyDescent="0.25">
      <c r="A184" s="86" t="s">
        <v>40</v>
      </c>
      <c r="B184" s="146" t="s">
        <v>167</v>
      </c>
      <c r="C184" s="146" t="s">
        <v>148</v>
      </c>
      <c r="D184" s="87">
        <v>0</v>
      </c>
      <c r="E184" s="87">
        <v>0</v>
      </c>
      <c r="F184" s="88">
        <v>177.1</v>
      </c>
      <c r="G184" s="89">
        <v>184</v>
      </c>
      <c r="H184" s="88">
        <v>187.1</v>
      </c>
    </row>
    <row r="185" spans="1:8" ht="102" x14ac:dyDescent="0.25">
      <c r="A185" s="90" t="s">
        <v>115</v>
      </c>
      <c r="B185" s="55" t="s">
        <v>167</v>
      </c>
      <c r="C185" s="55">
        <v>100</v>
      </c>
      <c r="D185" s="54">
        <v>0</v>
      </c>
      <c r="E185" s="54">
        <v>0</v>
      </c>
      <c r="F185" s="56">
        <v>177.1</v>
      </c>
      <c r="G185" s="61">
        <v>184</v>
      </c>
      <c r="H185" s="56">
        <v>187.1</v>
      </c>
    </row>
    <row r="186" spans="1:8" ht="38.25" x14ac:dyDescent="0.25">
      <c r="A186" s="90" t="s">
        <v>98</v>
      </c>
      <c r="B186" s="55" t="s">
        <v>167</v>
      </c>
      <c r="C186" s="55" t="s">
        <v>258</v>
      </c>
      <c r="D186" s="54">
        <v>1</v>
      </c>
      <c r="E186" s="54">
        <v>4</v>
      </c>
      <c r="F186" s="56">
        <v>177.1</v>
      </c>
      <c r="G186" s="61">
        <v>184</v>
      </c>
      <c r="H186" s="56">
        <v>187.1</v>
      </c>
    </row>
    <row r="187" spans="1:8" ht="25.5" x14ac:dyDescent="0.25">
      <c r="A187" s="86" t="s">
        <v>0</v>
      </c>
      <c r="B187" s="146" t="s">
        <v>252</v>
      </c>
      <c r="C187" s="146" t="s">
        <v>148</v>
      </c>
      <c r="D187" s="87">
        <v>0</v>
      </c>
      <c r="E187" s="87">
        <v>0</v>
      </c>
      <c r="F187" s="88">
        <v>28519.5</v>
      </c>
      <c r="G187" s="89">
        <v>24145</v>
      </c>
      <c r="H187" s="88">
        <v>26927</v>
      </c>
    </row>
    <row r="188" spans="1:8" x14ac:dyDescent="0.25">
      <c r="A188" s="90" t="s">
        <v>118</v>
      </c>
      <c r="B188" s="55" t="s">
        <v>252</v>
      </c>
      <c r="C188" s="55">
        <v>500</v>
      </c>
      <c r="D188" s="54">
        <v>0</v>
      </c>
      <c r="E188" s="54">
        <v>0</v>
      </c>
      <c r="F188" s="56">
        <v>28519.5</v>
      </c>
      <c r="G188" s="61">
        <v>24145</v>
      </c>
      <c r="H188" s="56">
        <v>26927</v>
      </c>
    </row>
    <row r="189" spans="1:8" x14ac:dyDescent="0.25">
      <c r="A189" s="90" t="s">
        <v>111</v>
      </c>
      <c r="B189" s="55" t="s">
        <v>252</v>
      </c>
      <c r="C189" s="55" t="s">
        <v>265</v>
      </c>
      <c r="D189" s="54">
        <v>14</v>
      </c>
      <c r="E189" s="54">
        <v>1</v>
      </c>
      <c r="F189" s="56">
        <v>28519.5</v>
      </c>
      <c r="G189" s="61">
        <v>24145</v>
      </c>
      <c r="H189" s="56">
        <v>26927</v>
      </c>
    </row>
    <row r="190" spans="1:8" ht="102" x14ac:dyDescent="0.25">
      <c r="A190" s="86" t="s">
        <v>39</v>
      </c>
      <c r="B190" s="146" t="s">
        <v>168</v>
      </c>
      <c r="C190" s="146" t="s">
        <v>148</v>
      </c>
      <c r="D190" s="87">
        <v>0</v>
      </c>
      <c r="E190" s="87">
        <v>0</v>
      </c>
      <c r="F190" s="88">
        <v>76</v>
      </c>
      <c r="G190" s="89">
        <v>79</v>
      </c>
      <c r="H190" s="88">
        <v>80.3</v>
      </c>
    </row>
    <row r="191" spans="1:8" ht="102" x14ac:dyDescent="0.25">
      <c r="A191" s="90" t="s">
        <v>115</v>
      </c>
      <c r="B191" s="55" t="s">
        <v>168</v>
      </c>
      <c r="C191" s="55">
        <v>100</v>
      </c>
      <c r="D191" s="54">
        <v>0</v>
      </c>
      <c r="E191" s="54">
        <v>0</v>
      </c>
      <c r="F191" s="56">
        <v>70.099999999999994</v>
      </c>
      <c r="G191" s="61">
        <v>73.099999999999994</v>
      </c>
      <c r="H191" s="56">
        <v>75.2</v>
      </c>
    </row>
    <row r="192" spans="1:8" ht="38.25" x14ac:dyDescent="0.25">
      <c r="A192" s="90" t="s">
        <v>98</v>
      </c>
      <c r="B192" s="55" t="s">
        <v>168</v>
      </c>
      <c r="C192" s="55" t="s">
        <v>258</v>
      </c>
      <c r="D192" s="54">
        <v>1</v>
      </c>
      <c r="E192" s="54">
        <v>4</v>
      </c>
      <c r="F192" s="56">
        <v>70.099999999999994</v>
      </c>
      <c r="G192" s="61">
        <v>73.099999999999994</v>
      </c>
      <c r="H192" s="56">
        <v>75.2</v>
      </c>
    </row>
    <row r="193" spans="1:8" ht="38.25" x14ac:dyDescent="0.25">
      <c r="A193" s="90" t="s">
        <v>116</v>
      </c>
      <c r="B193" s="55" t="s">
        <v>168</v>
      </c>
      <c r="C193" s="55">
        <v>200</v>
      </c>
      <c r="D193" s="54">
        <v>0</v>
      </c>
      <c r="E193" s="54">
        <v>0</v>
      </c>
      <c r="F193" s="56">
        <v>5.9</v>
      </c>
      <c r="G193" s="61">
        <v>5.9</v>
      </c>
      <c r="H193" s="56">
        <v>5.0999999999999996</v>
      </c>
    </row>
    <row r="194" spans="1:8" ht="51" x14ac:dyDescent="0.25">
      <c r="A194" s="90" t="s">
        <v>99</v>
      </c>
      <c r="B194" s="55" t="s">
        <v>168</v>
      </c>
      <c r="C194" s="55" t="s">
        <v>255</v>
      </c>
      <c r="D194" s="54">
        <v>1</v>
      </c>
      <c r="E194" s="54">
        <v>4</v>
      </c>
      <c r="F194" s="56">
        <v>5.9</v>
      </c>
      <c r="G194" s="61">
        <v>5.9</v>
      </c>
      <c r="H194" s="56">
        <v>5.0999999999999996</v>
      </c>
    </row>
    <row r="195" spans="1:8" ht="63.75" x14ac:dyDescent="0.25">
      <c r="A195" s="86" t="s">
        <v>7</v>
      </c>
      <c r="B195" s="146" t="s">
        <v>169</v>
      </c>
      <c r="C195" s="146" t="s">
        <v>148</v>
      </c>
      <c r="D195" s="87">
        <v>0</v>
      </c>
      <c r="E195" s="87">
        <v>0</v>
      </c>
      <c r="F195" s="88">
        <v>38193.4</v>
      </c>
      <c r="G195" s="89">
        <v>38874.5</v>
      </c>
      <c r="H195" s="88">
        <v>37053.300000000003</v>
      </c>
    </row>
    <row r="196" spans="1:8" ht="102" x14ac:dyDescent="0.25">
      <c r="A196" s="90" t="s">
        <v>115</v>
      </c>
      <c r="B196" s="55" t="s">
        <v>169</v>
      </c>
      <c r="C196" s="55">
        <v>100</v>
      </c>
      <c r="D196" s="54">
        <v>0</v>
      </c>
      <c r="E196" s="54">
        <v>0</v>
      </c>
      <c r="F196" s="56">
        <v>982.2</v>
      </c>
      <c r="G196" s="61">
        <v>1071.0999999999999</v>
      </c>
      <c r="H196" s="56">
        <v>1071.0999999999999</v>
      </c>
    </row>
    <row r="197" spans="1:8" ht="38.25" x14ac:dyDescent="0.25">
      <c r="A197" s="90" t="s">
        <v>98</v>
      </c>
      <c r="B197" s="55" t="s">
        <v>169</v>
      </c>
      <c r="C197" s="55" t="s">
        <v>258</v>
      </c>
      <c r="D197" s="54">
        <v>1</v>
      </c>
      <c r="E197" s="54">
        <v>4</v>
      </c>
      <c r="F197" s="56">
        <v>982.2</v>
      </c>
      <c r="G197" s="61">
        <v>1071.0999999999999</v>
      </c>
      <c r="H197" s="56">
        <v>1071.0999999999999</v>
      </c>
    </row>
    <row r="198" spans="1:8" ht="38.25" x14ac:dyDescent="0.25">
      <c r="A198" s="90" t="s">
        <v>116</v>
      </c>
      <c r="B198" s="55" t="s">
        <v>169</v>
      </c>
      <c r="C198" s="55">
        <v>200</v>
      </c>
      <c r="D198" s="54">
        <v>0</v>
      </c>
      <c r="E198" s="54">
        <v>0</v>
      </c>
      <c r="F198" s="56">
        <v>136.6</v>
      </c>
      <c r="G198" s="61">
        <v>109.6</v>
      </c>
      <c r="H198" s="56">
        <v>113.2</v>
      </c>
    </row>
    <row r="199" spans="1:8" ht="51" x14ac:dyDescent="0.25">
      <c r="A199" s="90" t="s">
        <v>99</v>
      </c>
      <c r="B199" s="55" t="s">
        <v>169</v>
      </c>
      <c r="C199" s="55" t="s">
        <v>255</v>
      </c>
      <c r="D199" s="54">
        <v>1</v>
      </c>
      <c r="E199" s="54">
        <v>4</v>
      </c>
      <c r="F199" s="56">
        <v>136.6</v>
      </c>
      <c r="G199" s="61">
        <v>109.6</v>
      </c>
      <c r="H199" s="56">
        <v>113.2</v>
      </c>
    </row>
    <row r="200" spans="1:8" ht="25.5" x14ac:dyDescent="0.25">
      <c r="A200" s="90" t="s">
        <v>121</v>
      </c>
      <c r="B200" s="55" t="s">
        <v>169</v>
      </c>
      <c r="C200" s="55">
        <v>300</v>
      </c>
      <c r="D200" s="54">
        <v>0</v>
      </c>
      <c r="E200" s="54">
        <v>0</v>
      </c>
      <c r="F200" s="56">
        <v>37074.6</v>
      </c>
      <c r="G200" s="61">
        <v>37693.800000000003</v>
      </c>
      <c r="H200" s="56">
        <v>35869</v>
      </c>
    </row>
    <row r="201" spans="1:8" ht="38.25" x14ac:dyDescent="0.25">
      <c r="A201" s="90" t="s">
        <v>110</v>
      </c>
      <c r="B201" s="55" t="s">
        <v>169</v>
      </c>
      <c r="C201" s="55" t="s">
        <v>266</v>
      </c>
      <c r="D201" s="54">
        <v>10</v>
      </c>
      <c r="E201" s="54">
        <v>4</v>
      </c>
      <c r="F201" s="56">
        <v>37074.6</v>
      </c>
      <c r="G201" s="61">
        <v>37693.800000000003</v>
      </c>
      <c r="H201" s="56">
        <v>35869</v>
      </c>
    </row>
    <row r="202" spans="1:8" ht="140.25" x14ac:dyDescent="0.25">
      <c r="A202" s="86" t="s">
        <v>247</v>
      </c>
      <c r="B202" s="146" t="s">
        <v>248</v>
      </c>
      <c r="C202" s="146" t="s">
        <v>148</v>
      </c>
      <c r="D202" s="87">
        <v>0</v>
      </c>
      <c r="E202" s="87">
        <v>0</v>
      </c>
      <c r="F202" s="88">
        <v>0</v>
      </c>
      <c r="G202" s="89">
        <v>32</v>
      </c>
      <c r="H202" s="88">
        <v>0</v>
      </c>
    </row>
    <row r="203" spans="1:8" ht="38.25" x14ac:dyDescent="0.25">
      <c r="A203" s="90" t="s">
        <v>116</v>
      </c>
      <c r="B203" s="55" t="s">
        <v>248</v>
      </c>
      <c r="C203" s="55">
        <v>200</v>
      </c>
      <c r="D203" s="54">
        <v>0</v>
      </c>
      <c r="E203" s="54">
        <v>0</v>
      </c>
      <c r="F203" s="56">
        <v>0</v>
      </c>
      <c r="G203" s="61">
        <v>32</v>
      </c>
      <c r="H203" s="56">
        <v>0</v>
      </c>
    </row>
    <row r="204" spans="1:8" ht="51" x14ac:dyDescent="0.25">
      <c r="A204" s="90" t="s">
        <v>99</v>
      </c>
      <c r="B204" s="55" t="s">
        <v>248</v>
      </c>
      <c r="C204" s="55" t="s">
        <v>255</v>
      </c>
      <c r="D204" s="54">
        <v>10</v>
      </c>
      <c r="E204" s="54">
        <v>6</v>
      </c>
      <c r="F204" s="56">
        <v>0</v>
      </c>
      <c r="G204" s="61">
        <v>32</v>
      </c>
      <c r="H204" s="56">
        <v>0</v>
      </c>
    </row>
    <row r="205" spans="1:8" ht="89.25" x14ac:dyDescent="0.25">
      <c r="A205" s="86" t="s">
        <v>228</v>
      </c>
      <c r="B205" s="146" t="s">
        <v>229</v>
      </c>
      <c r="C205" s="146" t="s">
        <v>148</v>
      </c>
      <c r="D205" s="87">
        <v>0</v>
      </c>
      <c r="E205" s="87">
        <v>0</v>
      </c>
      <c r="F205" s="88">
        <v>1756</v>
      </c>
      <c r="G205" s="89">
        <v>1756</v>
      </c>
      <c r="H205" s="88">
        <v>1756</v>
      </c>
    </row>
    <row r="206" spans="1:8" ht="38.25" x14ac:dyDescent="0.25">
      <c r="A206" s="90" t="s">
        <v>116</v>
      </c>
      <c r="B206" s="55" t="s">
        <v>229</v>
      </c>
      <c r="C206" s="55">
        <v>200</v>
      </c>
      <c r="D206" s="54">
        <v>0</v>
      </c>
      <c r="E206" s="54">
        <v>0</v>
      </c>
      <c r="F206" s="56">
        <v>1756</v>
      </c>
      <c r="G206" s="61">
        <v>1756</v>
      </c>
      <c r="H206" s="56">
        <v>1756</v>
      </c>
    </row>
    <row r="207" spans="1:8" ht="51" x14ac:dyDescent="0.25">
      <c r="A207" s="90" t="s">
        <v>99</v>
      </c>
      <c r="B207" s="55" t="s">
        <v>229</v>
      </c>
      <c r="C207" s="55" t="s">
        <v>255</v>
      </c>
      <c r="D207" s="54">
        <v>7</v>
      </c>
      <c r="E207" s="54">
        <v>7</v>
      </c>
      <c r="F207" s="56">
        <v>1756</v>
      </c>
      <c r="G207" s="61">
        <v>1756</v>
      </c>
      <c r="H207" s="56">
        <v>1756</v>
      </c>
    </row>
    <row r="208" spans="1:8" ht="38.25" x14ac:dyDescent="0.25">
      <c r="A208" s="86" t="s">
        <v>106</v>
      </c>
      <c r="B208" s="146" t="s">
        <v>194</v>
      </c>
      <c r="C208" s="146" t="s">
        <v>148</v>
      </c>
      <c r="D208" s="87">
        <v>0</v>
      </c>
      <c r="E208" s="87">
        <v>0</v>
      </c>
      <c r="F208" s="88">
        <v>2632</v>
      </c>
      <c r="G208" s="89">
        <v>2632</v>
      </c>
      <c r="H208" s="88">
        <v>2632</v>
      </c>
    </row>
    <row r="209" spans="1:8" x14ac:dyDescent="0.25">
      <c r="A209" s="90" t="s">
        <v>117</v>
      </c>
      <c r="B209" s="55" t="s">
        <v>194</v>
      </c>
      <c r="C209" s="55">
        <v>800</v>
      </c>
      <c r="D209" s="54">
        <v>0</v>
      </c>
      <c r="E209" s="54">
        <v>0</v>
      </c>
      <c r="F209" s="56">
        <v>2632</v>
      </c>
      <c r="G209" s="61">
        <v>2632</v>
      </c>
      <c r="H209" s="56">
        <v>2632</v>
      </c>
    </row>
    <row r="210" spans="1:8" ht="76.5" x14ac:dyDescent="0.25">
      <c r="A210" s="90" t="s">
        <v>102</v>
      </c>
      <c r="B210" s="55" t="s">
        <v>194</v>
      </c>
      <c r="C210" s="55" t="s">
        <v>256</v>
      </c>
      <c r="D210" s="54">
        <v>5</v>
      </c>
      <c r="E210" s="54">
        <v>2</v>
      </c>
      <c r="F210" s="56">
        <v>2632</v>
      </c>
      <c r="G210" s="61">
        <v>2632</v>
      </c>
      <c r="H210" s="56">
        <v>2632</v>
      </c>
    </row>
    <row r="211" spans="1:8" ht="25.5" x14ac:dyDescent="0.25">
      <c r="A211" s="86" t="s">
        <v>195</v>
      </c>
      <c r="B211" s="146" t="s">
        <v>196</v>
      </c>
      <c r="C211" s="146" t="s">
        <v>148</v>
      </c>
      <c r="D211" s="87">
        <v>0</v>
      </c>
      <c r="E211" s="87">
        <v>0</v>
      </c>
      <c r="F211" s="88">
        <v>28511.7</v>
      </c>
      <c r="G211" s="89">
        <v>0</v>
      </c>
      <c r="H211" s="88">
        <v>25879.7</v>
      </c>
    </row>
    <row r="212" spans="1:8" x14ac:dyDescent="0.25">
      <c r="A212" s="90" t="s">
        <v>117</v>
      </c>
      <c r="B212" s="55" t="s">
        <v>196</v>
      </c>
      <c r="C212" s="55">
        <v>800</v>
      </c>
      <c r="D212" s="54">
        <v>0</v>
      </c>
      <c r="E212" s="54">
        <v>0</v>
      </c>
      <c r="F212" s="56">
        <v>28511.7</v>
      </c>
      <c r="G212" s="61">
        <v>0</v>
      </c>
      <c r="H212" s="56">
        <v>25879.7</v>
      </c>
    </row>
    <row r="213" spans="1:8" ht="76.5" x14ac:dyDescent="0.25">
      <c r="A213" s="90" t="s">
        <v>102</v>
      </c>
      <c r="B213" s="55" t="s">
        <v>196</v>
      </c>
      <c r="C213" s="55" t="s">
        <v>256</v>
      </c>
      <c r="D213" s="54">
        <v>5</v>
      </c>
      <c r="E213" s="54">
        <v>2</v>
      </c>
      <c r="F213" s="56">
        <v>28511.7</v>
      </c>
      <c r="G213" s="61">
        <v>0</v>
      </c>
      <c r="H213" s="56">
        <v>25879.7</v>
      </c>
    </row>
    <row r="214" spans="1:8" ht="140.25" x14ac:dyDescent="0.25">
      <c r="A214" s="86" t="s">
        <v>127</v>
      </c>
      <c r="B214" s="146" t="s">
        <v>170</v>
      </c>
      <c r="C214" s="146" t="s">
        <v>148</v>
      </c>
      <c r="D214" s="87">
        <v>0</v>
      </c>
      <c r="E214" s="87">
        <v>0</v>
      </c>
      <c r="F214" s="88">
        <v>70520.100000000006</v>
      </c>
      <c r="G214" s="89">
        <v>0</v>
      </c>
      <c r="H214" s="88">
        <v>0</v>
      </c>
    </row>
    <row r="215" spans="1:8" ht="102" x14ac:dyDescent="0.25">
      <c r="A215" s="90" t="s">
        <v>115</v>
      </c>
      <c r="B215" s="55" t="s">
        <v>170</v>
      </c>
      <c r="C215" s="55">
        <v>100</v>
      </c>
      <c r="D215" s="54">
        <v>0</v>
      </c>
      <c r="E215" s="54">
        <v>0</v>
      </c>
      <c r="F215" s="56">
        <v>27064.5</v>
      </c>
      <c r="G215" s="61">
        <v>0</v>
      </c>
      <c r="H215" s="56">
        <v>0</v>
      </c>
    </row>
    <row r="216" spans="1:8" ht="38.25" x14ac:dyDescent="0.25">
      <c r="A216" s="90" t="s">
        <v>98</v>
      </c>
      <c r="B216" s="55" t="s">
        <v>170</v>
      </c>
      <c r="C216" s="55" t="s">
        <v>258</v>
      </c>
      <c r="D216" s="54">
        <v>1</v>
      </c>
      <c r="E216" s="54">
        <v>4</v>
      </c>
      <c r="F216" s="56">
        <v>27064.5</v>
      </c>
      <c r="G216" s="61">
        <v>0</v>
      </c>
      <c r="H216" s="56">
        <v>0</v>
      </c>
    </row>
    <row r="217" spans="1:8" ht="38.25" x14ac:dyDescent="0.25">
      <c r="A217" s="90" t="s">
        <v>116</v>
      </c>
      <c r="B217" s="55" t="s">
        <v>170</v>
      </c>
      <c r="C217" s="55">
        <v>200</v>
      </c>
      <c r="D217" s="54">
        <v>0</v>
      </c>
      <c r="E217" s="54">
        <v>0</v>
      </c>
      <c r="F217" s="56">
        <v>1795</v>
      </c>
      <c r="G217" s="61">
        <v>0</v>
      </c>
      <c r="H217" s="56">
        <v>0</v>
      </c>
    </row>
    <row r="218" spans="1:8" ht="51" x14ac:dyDescent="0.25">
      <c r="A218" s="90" t="s">
        <v>99</v>
      </c>
      <c r="B218" s="55" t="s">
        <v>170</v>
      </c>
      <c r="C218" s="55" t="s">
        <v>255</v>
      </c>
      <c r="D218" s="54">
        <v>1</v>
      </c>
      <c r="E218" s="54">
        <v>13</v>
      </c>
      <c r="F218" s="56">
        <v>1795</v>
      </c>
      <c r="G218" s="61">
        <v>0</v>
      </c>
      <c r="H218" s="56">
        <v>0</v>
      </c>
    </row>
    <row r="219" spans="1:8" x14ac:dyDescent="0.25">
      <c r="A219" s="90" t="s">
        <v>118</v>
      </c>
      <c r="B219" s="55" t="s">
        <v>170</v>
      </c>
      <c r="C219" s="55">
        <v>500</v>
      </c>
      <c r="D219" s="54">
        <v>0</v>
      </c>
      <c r="E219" s="54">
        <v>0</v>
      </c>
      <c r="F219" s="56">
        <v>41660.6</v>
      </c>
      <c r="G219" s="61">
        <v>0</v>
      </c>
      <c r="H219" s="56">
        <v>0</v>
      </c>
    </row>
    <row r="220" spans="1:8" x14ac:dyDescent="0.25">
      <c r="A220" s="90" t="s">
        <v>328</v>
      </c>
      <c r="B220" s="55" t="s">
        <v>170</v>
      </c>
      <c r="C220" s="55" t="s">
        <v>329</v>
      </c>
      <c r="D220" s="54">
        <v>14</v>
      </c>
      <c r="E220" s="54">
        <v>3</v>
      </c>
      <c r="F220" s="56">
        <v>41660.6</v>
      </c>
      <c r="G220" s="61">
        <v>0</v>
      </c>
      <c r="H220" s="56">
        <v>0</v>
      </c>
    </row>
    <row r="221" spans="1:8" ht="127.5" x14ac:dyDescent="0.25">
      <c r="A221" s="86" t="s">
        <v>177</v>
      </c>
      <c r="B221" s="146" t="s">
        <v>178</v>
      </c>
      <c r="C221" s="146" t="s">
        <v>148</v>
      </c>
      <c r="D221" s="87">
        <v>0</v>
      </c>
      <c r="E221" s="87">
        <v>0</v>
      </c>
      <c r="F221" s="88">
        <v>313</v>
      </c>
      <c r="G221" s="89">
        <v>0</v>
      </c>
      <c r="H221" s="88">
        <v>0</v>
      </c>
    </row>
    <row r="222" spans="1:8" ht="51" x14ac:dyDescent="0.25">
      <c r="A222" s="90" t="s">
        <v>120</v>
      </c>
      <c r="B222" s="55" t="s">
        <v>178</v>
      </c>
      <c r="C222" s="55">
        <v>600</v>
      </c>
      <c r="D222" s="54">
        <v>0</v>
      </c>
      <c r="E222" s="54">
        <v>0</v>
      </c>
      <c r="F222" s="56">
        <v>313</v>
      </c>
      <c r="G222" s="61">
        <v>0</v>
      </c>
      <c r="H222" s="56">
        <v>0</v>
      </c>
    </row>
    <row r="223" spans="1:8" ht="51" x14ac:dyDescent="0.25">
      <c r="A223" s="90" t="s">
        <v>128</v>
      </c>
      <c r="B223" s="55" t="s">
        <v>178</v>
      </c>
      <c r="C223" s="55" t="s">
        <v>268</v>
      </c>
      <c r="D223" s="54">
        <v>1</v>
      </c>
      <c r="E223" s="54">
        <v>13</v>
      </c>
      <c r="F223" s="56">
        <v>313</v>
      </c>
      <c r="G223" s="61">
        <v>0</v>
      </c>
      <c r="H223" s="56">
        <v>0</v>
      </c>
    </row>
    <row r="224" spans="1:8" ht="38.25" x14ac:dyDescent="0.25">
      <c r="A224" s="86" t="s">
        <v>154</v>
      </c>
      <c r="B224" s="146" t="s">
        <v>155</v>
      </c>
      <c r="C224" s="146" t="s">
        <v>148</v>
      </c>
      <c r="D224" s="87">
        <v>0</v>
      </c>
      <c r="E224" s="87">
        <v>0</v>
      </c>
      <c r="F224" s="88">
        <v>0</v>
      </c>
      <c r="G224" s="89">
        <v>0</v>
      </c>
      <c r="H224" s="88">
        <v>27256.2</v>
      </c>
    </row>
    <row r="225" spans="1:8" ht="38.25" x14ac:dyDescent="0.25">
      <c r="A225" s="90" t="s">
        <v>119</v>
      </c>
      <c r="B225" s="55" t="s">
        <v>155</v>
      </c>
      <c r="C225" s="55">
        <v>400</v>
      </c>
      <c r="D225" s="54">
        <v>0</v>
      </c>
      <c r="E225" s="54">
        <v>0</v>
      </c>
      <c r="F225" s="56">
        <v>0</v>
      </c>
      <c r="G225" s="61">
        <v>0</v>
      </c>
      <c r="H225" s="56">
        <v>27256.2</v>
      </c>
    </row>
    <row r="226" spans="1:8" x14ac:dyDescent="0.25">
      <c r="A226" s="90" t="s">
        <v>103</v>
      </c>
      <c r="B226" s="55" t="s">
        <v>155</v>
      </c>
      <c r="C226" s="55" t="s">
        <v>157</v>
      </c>
      <c r="D226" s="54">
        <v>5</v>
      </c>
      <c r="E226" s="54">
        <v>1</v>
      </c>
      <c r="F226" s="56">
        <v>0</v>
      </c>
      <c r="G226" s="61">
        <v>0</v>
      </c>
      <c r="H226" s="56">
        <v>27256.2</v>
      </c>
    </row>
    <row r="227" spans="1:8" ht="216.75" x14ac:dyDescent="0.25">
      <c r="A227" s="86" t="s">
        <v>188</v>
      </c>
      <c r="B227" s="146" t="s">
        <v>189</v>
      </c>
      <c r="C227" s="146" t="s">
        <v>148</v>
      </c>
      <c r="D227" s="87">
        <v>0</v>
      </c>
      <c r="E227" s="87">
        <v>0</v>
      </c>
      <c r="F227" s="88">
        <v>15000</v>
      </c>
      <c r="G227" s="89">
        <v>15000</v>
      </c>
      <c r="H227" s="88">
        <v>13341.4</v>
      </c>
    </row>
    <row r="228" spans="1:8" ht="38.25" x14ac:dyDescent="0.25">
      <c r="A228" s="90" t="s">
        <v>116</v>
      </c>
      <c r="B228" s="55" t="s">
        <v>189</v>
      </c>
      <c r="C228" s="55">
        <v>200</v>
      </c>
      <c r="D228" s="54">
        <v>0</v>
      </c>
      <c r="E228" s="54">
        <v>0</v>
      </c>
      <c r="F228" s="56">
        <v>6000</v>
      </c>
      <c r="G228" s="61">
        <v>15000</v>
      </c>
      <c r="H228" s="56">
        <v>13341.4</v>
      </c>
    </row>
    <row r="229" spans="1:8" ht="51" x14ac:dyDescent="0.25">
      <c r="A229" s="90" t="s">
        <v>99</v>
      </c>
      <c r="B229" s="55" t="s">
        <v>189</v>
      </c>
      <c r="C229" s="55" t="s">
        <v>255</v>
      </c>
      <c r="D229" s="54">
        <v>4</v>
      </c>
      <c r="E229" s="54">
        <v>9</v>
      </c>
      <c r="F229" s="56">
        <v>6000</v>
      </c>
      <c r="G229" s="61">
        <v>15000</v>
      </c>
      <c r="H229" s="56">
        <v>13341.4</v>
      </c>
    </row>
    <row r="230" spans="1:8" x14ac:dyDescent="0.25">
      <c r="A230" s="90" t="s">
        <v>118</v>
      </c>
      <c r="B230" s="55" t="s">
        <v>189</v>
      </c>
      <c r="C230" s="55">
        <v>500</v>
      </c>
      <c r="D230" s="54">
        <v>0</v>
      </c>
      <c r="E230" s="54">
        <v>0</v>
      </c>
      <c r="F230" s="56">
        <v>9000</v>
      </c>
      <c r="G230" s="61">
        <v>0</v>
      </c>
      <c r="H230" s="56">
        <v>0</v>
      </c>
    </row>
    <row r="231" spans="1:8" x14ac:dyDescent="0.25">
      <c r="A231" s="90" t="s">
        <v>131</v>
      </c>
      <c r="B231" s="55" t="s">
        <v>189</v>
      </c>
      <c r="C231" s="55" t="s">
        <v>267</v>
      </c>
      <c r="D231" s="54">
        <v>4</v>
      </c>
      <c r="E231" s="54">
        <v>9</v>
      </c>
      <c r="F231" s="56">
        <v>9000</v>
      </c>
      <c r="G231" s="61">
        <v>0</v>
      </c>
      <c r="H231" s="56">
        <v>0</v>
      </c>
    </row>
    <row r="232" spans="1:8" ht="102" x14ac:dyDescent="0.25">
      <c r="A232" s="86" t="s">
        <v>185</v>
      </c>
      <c r="B232" s="146" t="s">
        <v>151</v>
      </c>
      <c r="C232" s="146" t="s">
        <v>148</v>
      </c>
      <c r="D232" s="87">
        <v>0</v>
      </c>
      <c r="E232" s="87">
        <v>0</v>
      </c>
      <c r="F232" s="88">
        <v>3000</v>
      </c>
      <c r="G232" s="89">
        <v>0</v>
      </c>
      <c r="H232" s="88">
        <v>0</v>
      </c>
    </row>
    <row r="233" spans="1:8" x14ac:dyDescent="0.25">
      <c r="A233" s="90" t="s">
        <v>118</v>
      </c>
      <c r="B233" s="55" t="s">
        <v>151</v>
      </c>
      <c r="C233" s="55">
        <v>500</v>
      </c>
      <c r="D233" s="54">
        <v>0</v>
      </c>
      <c r="E233" s="54">
        <v>0</v>
      </c>
      <c r="F233" s="56">
        <v>3000</v>
      </c>
      <c r="G233" s="61">
        <v>0</v>
      </c>
      <c r="H233" s="56">
        <v>0</v>
      </c>
    </row>
    <row r="234" spans="1:8" x14ac:dyDescent="0.25">
      <c r="A234" s="90" t="s">
        <v>131</v>
      </c>
      <c r="B234" s="55" t="s">
        <v>151</v>
      </c>
      <c r="C234" s="55" t="s">
        <v>267</v>
      </c>
      <c r="D234" s="54">
        <v>4</v>
      </c>
      <c r="E234" s="54">
        <v>6</v>
      </c>
      <c r="F234" s="56">
        <v>3000</v>
      </c>
      <c r="G234" s="61">
        <v>0</v>
      </c>
      <c r="H234" s="56">
        <v>0</v>
      </c>
    </row>
    <row r="235" spans="1:8" ht="63.75" x14ac:dyDescent="0.25">
      <c r="A235" s="86" t="s">
        <v>297</v>
      </c>
      <c r="B235" s="146" t="s">
        <v>298</v>
      </c>
      <c r="C235" s="146" t="s">
        <v>148</v>
      </c>
      <c r="D235" s="87">
        <v>0</v>
      </c>
      <c r="E235" s="87">
        <v>0</v>
      </c>
      <c r="F235" s="88">
        <v>4975</v>
      </c>
      <c r="G235" s="89">
        <v>0</v>
      </c>
      <c r="H235" s="88">
        <v>0</v>
      </c>
    </row>
    <row r="236" spans="1:8" ht="38.25" x14ac:dyDescent="0.25">
      <c r="A236" s="90" t="s">
        <v>116</v>
      </c>
      <c r="B236" s="55" t="s">
        <v>298</v>
      </c>
      <c r="C236" s="55">
        <v>200</v>
      </c>
      <c r="D236" s="54">
        <v>0</v>
      </c>
      <c r="E236" s="54">
        <v>0</v>
      </c>
      <c r="F236" s="56">
        <v>4975</v>
      </c>
      <c r="G236" s="61">
        <v>0</v>
      </c>
      <c r="H236" s="56">
        <v>0</v>
      </c>
    </row>
    <row r="237" spans="1:8" ht="51" x14ac:dyDescent="0.25">
      <c r="A237" s="90" t="s">
        <v>99</v>
      </c>
      <c r="B237" s="55" t="s">
        <v>298</v>
      </c>
      <c r="C237" s="55" t="s">
        <v>255</v>
      </c>
      <c r="D237" s="54">
        <v>4</v>
      </c>
      <c r="E237" s="54">
        <v>9</v>
      </c>
      <c r="F237" s="56">
        <v>4975</v>
      </c>
      <c r="G237" s="61">
        <v>0</v>
      </c>
      <c r="H237" s="56">
        <v>0</v>
      </c>
    </row>
    <row r="238" spans="1:8" ht="140.25" x14ac:dyDescent="0.25">
      <c r="A238" s="86" t="s">
        <v>309</v>
      </c>
      <c r="B238" s="146" t="s">
        <v>214</v>
      </c>
      <c r="C238" s="146" t="s">
        <v>148</v>
      </c>
      <c r="D238" s="87">
        <v>0</v>
      </c>
      <c r="E238" s="87">
        <v>0</v>
      </c>
      <c r="F238" s="88">
        <v>8713.2000000000007</v>
      </c>
      <c r="G238" s="89">
        <v>9106.7000000000007</v>
      </c>
      <c r="H238" s="88">
        <v>9106.7000000000007</v>
      </c>
    </row>
    <row r="239" spans="1:8" ht="38.25" x14ac:dyDescent="0.25">
      <c r="A239" s="90" t="s">
        <v>116</v>
      </c>
      <c r="B239" s="55" t="s">
        <v>214</v>
      </c>
      <c r="C239" s="55">
        <v>200</v>
      </c>
      <c r="D239" s="54">
        <v>0</v>
      </c>
      <c r="E239" s="54">
        <v>0</v>
      </c>
      <c r="F239" s="56">
        <v>5303.4</v>
      </c>
      <c r="G239" s="61">
        <v>5611</v>
      </c>
      <c r="H239" s="56">
        <v>5611</v>
      </c>
    </row>
    <row r="240" spans="1:8" ht="51" x14ac:dyDescent="0.25">
      <c r="A240" s="90" t="s">
        <v>99</v>
      </c>
      <c r="B240" s="55" t="s">
        <v>214</v>
      </c>
      <c r="C240" s="55" t="s">
        <v>255</v>
      </c>
      <c r="D240" s="54">
        <v>7</v>
      </c>
      <c r="E240" s="54">
        <v>2</v>
      </c>
      <c r="F240" s="56">
        <v>5303.4</v>
      </c>
      <c r="G240" s="61">
        <v>5611</v>
      </c>
      <c r="H240" s="56">
        <v>5611</v>
      </c>
    </row>
    <row r="241" spans="1:8" ht="51" x14ac:dyDescent="0.25">
      <c r="A241" s="90" t="s">
        <v>120</v>
      </c>
      <c r="B241" s="55" t="s">
        <v>214</v>
      </c>
      <c r="C241" s="55">
        <v>600</v>
      </c>
      <c r="D241" s="54">
        <v>0</v>
      </c>
      <c r="E241" s="54">
        <v>0</v>
      </c>
      <c r="F241" s="56">
        <v>3409.9</v>
      </c>
      <c r="G241" s="61">
        <v>3495.7</v>
      </c>
      <c r="H241" s="56">
        <v>3495.7</v>
      </c>
    </row>
    <row r="242" spans="1:8" ht="25.5" x14ac:dyDescent="0.25">
      <c r="A242" s="90" t="s">
        <v>108</v>
      </c>
      <c r="B242" s="55" t="s">
        <v>214</v>
      </c>
      <c r="C242" s="55" t="s">
        <v>261</v>
      </c>
      <c r="D242" s="54">
        <v>7</v>
      </c>
      <c r="E242" s="54">
        <v>2</v>
      </c>
      <c r="F242" s="56">
        <v>3409.9</v>
      </c>
      <c r="G242" s="61">
        <v>3495.7</v>
      </c>
      <c r="H242" s="56">
        <v>3495.7</v>
      </c>
    </row>
    <row r="243" spans="1:8" ht="89.25" x14ac:dyDescent="0.25">
      <c r="A243" s="86" t="s">
        <v>234</v>
      </c>
      <c r="B243" s="146" t="s">
        <v>235</v>
      </c>
      <c r="C243" s="146" t="s">
        <v>148</v>
      </c>
      <c r="D243" s="87">
        <v>0</v>
      </c>
      <c r="E243" s="87">
        <v>0</v>
      </c>
      <c r="F243" s="88">
        <v>1320.1</v>
      </c>
      <c r="G243" s="89">
        <v>1173.8</v>
      </c>
      <c r="H243" s="88">
        <v>1173.8</v>
      </c>
    </row>
    <row r="244" spans="1:8" ht="51" x14ac:dyDescent="0.25">
      <c r="A244" s="90" t="s">
        <v>120</v>
      </c>
      <c r="B244" s="55" t="s">
        <v>235</v>
      </c>
      <c r="C244" s="55">
        <v>600</v>
      </c>
      <c r="D244" s="54">
        <v>0</v>
      </c>
      <c r="E244" s="54">
        <v>0</v>
      </c>
      <c r="F244" s="56">
        <v>1320.1</v>
      </c>
      <c r="G244" s="61">
        <v>1173.8</v>
      </c>
      <c r="H244" s="56">
        <v>1173.8</v>
      </c>
    </row>
    <row r="245" spans="1:8" ht="25.5" x14ac:dyDescent="0.25">
      <c r="A245" s="90" t="s">
        <v>108</v>
      </c>
      <c r="B245" s="55" t="s">
        <v>235</v>
      </c>
      <c r="C245" s="55" t="s">
        <v>261</v>
      </c>
      <c r="D245" s="54">
        <v>8</v>
      </c>
      <c r="E245" s="54">
        <v>1</v>
      </c>
      <c r="F245" s="56">
        <v>1320.1</v>
      </c>
      <c r="G245" s="61">
        <v>1173.8</v>
      </c>
      <c r="H245" s="56">
        <v>1173.8</v>
      </c>
    </row>
    <row r="246" spans="1:8" ht="63.75" x14ac:dyDescent="0.25">
      <c r="A246" s="86" t="s">
        <v>125</v>
      </c>
      <c r="B246" s="146" t="s">
        <v>245</v>
      </c>
      <c r="C246" s="146" t="s">
        <v>148</v>
      </c>
      <c r="D246" s="87">
        <v>0</v>
      </c>
      <c r="E246" s="87">
        <v>0</v>
      </c>
      <c r="F246" s="88">
        <v>882.4</v>
      </c>
      <c r="G246" s="89">
        <v>833.7</v>
      </c>
      <c r="H246" s="88">
        <v>829.9</v>
      </c>
    </row>
    <row r="247" spans="1:8" ht="25.5" x14ac:dyDescent="0.25">
      <c r="A247" s="90" t="s">
        <v>121</v>
      </c>
      <c r="B247" s="55" t="s">
        <v>245</v>
      </c>
      <c r="C247" s="55">
        <v>300</v>
      </c>
      <c r="D247" s="54">
        <v>0</v>
      </c>
      <c r="E247" s="54">
        <v>0</v>
      </c>
      <c r="F247" s="56">
        <v>882.4</v>
      </c>
      <c r="G247" s="61">
        <v>833.7</v>
      </c>
      <c r="H247" s="56">
        <v>829.9</v>
      </c>
    </row>
    <row r="248" spans="1:8" ht="38.25" x14ac:dyDescent="0.25">
      <c r="A248" s="90" t="s">
        <v>110</v>
      </c>
      <c r="B248" s="55" t="s">
        <v>245</v>
      </c>
      <c r="C248" s="55" t="s">
        <v>266</v>
      </c>
      <c r="D248" s="54">
        <v>10</v>
      </c>
      <c r="E248" s="54">
        <v>3</v>
      </c>
      <c r="F248" s="56">
        <v>882.4</v>
      </c>
      <c r="G248" s="61">
        <v>833.7</v>
      </c>
      <c r="H248" s="56">
        <v>829.9</v>
      </c>
    </row>
    <row r="249" spans="1:8" ht="76.5" x14ac:dyDescent="0.25">
      <c r="A249" s="86" t="s">
        <v>145</v>
      </c>
      <c r="B249" s="146" t="s">
        <v>246</v>
      </c>
      <c r="C249" s="146" t="s">
        <v>148</v>
      </c>
      <c r="D249" s="87">
        <v>0</v>
      </c>
      <c r="E249" s="87">
        <v>0</v>
      </c>
      <c r="F249" s="88">
        <v>2525</v>
      </c>
      <c r="G249" s="89">
        <v>2457.9</v>
      </c>
      <c r="H249" s="88">
        <v>5946.5</v>
      </c>
    </row>
    <row r="250" spans="1:8" ht="25.5" x14ac:dyDescent="0.25">
      <c r="A250" s="90" t="s">
        <v>121</v>
      </c>
      <c r="B250" s="55" t="s">
        <v>246</v>
      </c>
      <c r="C250" s="55">
        <v>300</v>
      </c>
      <c r="D250" s="54">
        <v>0</v>
      </c>
      <c r="E250" s="54">
        <v>0</v>
      </c>
      <c r="F250" s="56">
        <v>2525</v>
      </c>
      <c r="G250" s="61">
        <v>2457.9</v>
      </c>
      <c r="H250" s="56">
        <v>5946.5</v>
      </c>
    </row>
    <row r="251" spans="1:8" ht="38.25" x14ac:dyDescent="0.25">
      <c r="A251" s="90" t="s">
        <v>110</v>
      </c>
      <c r="B251" s="55" t="s">
        <v>246</v>
      </c>
      <c r="C251" s="55" t="s">
        <v>266</v>
      </c>
      <c r="D251" s="54">
        <v>10</v>
      </c>
      <c r="E251" s="54">
        <v>3</v>
      </c>
      <c r="F251" s="56">
        <v>2525</v>
      </c>
      <c r="G251" s="61">
        <v>2457.9</v>
      </c>
      <c r="H251" s="56">
        <v>5946.5</v>
      </c>
    </row>
    <row r="252" spans="1:8" ht="89.25" x14ac:dyDescent="0.25">
      <c r="A252" s="86" t="s">
        <v>304</v>
      </c>
      <c r="B252" s="146" t="s">
        <v>305</v>
      </c>
      <c r="C252" s="146" t="s">
        <v>148</v>
      </c>
      <c r="D252" s="87">
        <v>0</v>
      </c>
      <c r="E252" s="87">
        <v>0</v>
      </c>
      <c r="F252" s="88">
        <v>3187.9</v>
      </c>
      <c r="G252" s="89">
        <v>0</v>
      </c>
      <c r="H252" s="88">
        <v>0</v>
      </c>
    </row>
    <row r="253" spans="1:8" ht="38.25" x14ac:dyDescent="0.25">
      <c r="A253" s="90" t="s">
        <v>119</v>
      </c>
      <c r="B253" s="55" t="s">
        <v>305</v>
      </c>
      <c r="C253" s="55">
        <v>400</v>
      </c>
      <c r="D253" s="54">
        <v>0</v>
      </c>
      <c r="E253" s="54">
        <v>0</v>
      </c>
      <c r="F253" s="56">
        <v>3187.9</v>
      </c>
      <c r="G253" s="61">
        <v>0</v>
      </c>
      <c r="H253" s="56">
        <v>0</v>
      </c>
    </row>
    <row r="254" spans="1:8" x14ac:dyDescent="0.25">
      <c r="A254" s="90" t="s">
        <v>103</v>
      </c>
      <c r="B254" s="55" t="s">
        <v>305</v>
      </c>
      <c r="C254" s="55" t="s">
        <v>157</v>
      </c>
      <c r="D254" s="54">
        <v>5</v>
      </c>
      <c r="E254" s="54">
        <v>1</v>
      </c>
      <c r="F254" s="56">
        <v>3187.9</v>
      </c>
      <c r="G254" s="61">
        <v>0</v>
      </c>
      <c r="H254" s="56">
        <v>0</v>
      </c>
    </row>
    <row r="255" spans="1:8" ht="25.5" x14ac:dyDescent="0.25">
      <c r="A255" s="86" t="s">
        <v>281</v>
      </c>
      <c r="B255" s="146" t="s">
        <v>282</v>
      </c>
      <c r="C255" s="146" t="s">
        <v>148</v>
      </c>
      <c r="D255" s="87">
        <v>0</v>
      </c>
      <c r="E255" s="87">
        <v>0</v>
      </c>
      <c r="F255" s="88">
        <v>92.5</v>
      </c>
      <c r="G255" s="89">
        <v>0</v>
      </c>
      <c r="H255" s="88">
        <v>0</v>
      </c>
    </row>
    <row r="256" spans="1:8" ht="38.25" x14ac:dyDescent="0.25">
      <c r="A256" s="90" t="s">
        <v>116</v>
      </c>
      <c r="B256" s="55" t="s">
        <v>282</v>
      </c>
      <c r="C256" s="55">
        <v>200</v>
      </c>
      <c r="D256" s="54">
        <v>0</v>
      </c>
      <c r="E256" s="54">
        <v>0</v>
      </c>
      <c r="F256" s="56">
        <v>92.5</v>
      </c>
      <c r="G256" s="61">
        <v>0</v>
      </c>
      <c r="H256" s="56">
        <v>0</v>
      </c>
    </row>
    <row r="257" spans="1:8" ht="51" x14ac:dyDescent="0.25">
      <c r="A257" s="90" t="s">
        <v>99</v>
      </c>
      <c r="B257" s="55" t="s">
        <v>282</v>
      </c>
      <c r="C257" s="55" t="s">
        <v>255</v>
      </c>
      <c r="D257" s="54">
        <v>7</v>
      </c>
      <c r="E257" s="54">
        <v>7</v>
      </c>
      <c r="F257" s="56">
        <v>92.5</v>
      </c>
      <c r="G257" s="61">
        <v>0</v>
      </c>
      <c r="H257" s="56">
        <v>0</v>
      </c>
    </row>
    <row r="258" spans="1:8" ht="38.25" x14ac:dyDescent="0.25">
      <c r="A258" s="86" t="s">
        <v>107</v>
      </c>
      <c r="B258" s="146" t="s">
        <v>197</v>
      </c>
      <c r="C258" s="146" t="s">
        <v>148</v>
      </c>
      <c r="D258" s="87">
        <v>0</v>
      </c>
      <c r="E258" s="87">
        <v>0</v>
      </c>
      <c r="F258" s="88">
        <v>37.4</v>
      </c>
      <c r="G258" s="89">
        <v>0</v>
      </c>
      <c r="H258" s="88">
        <v>0</v>
      </c>
    </row>
    <row r="259" spans="1:8" x14ac:dyDescent="0.25">
      <c r="A259" s="90" t="s">
        <v>117</v>
      </c>
      <c r="B259" s="55" t="s">
        <v>197</v>
      </c>
      <c r="C259" s="55">
        <v>800</v>
      </c>
      <c r="D259" s="54">
        <v>0</v>
      </c>
      <c r="E259" s="54">
        <v>0</v>
      </c>
      <c r="F259" s="56">
        <v>37.4</v>
      </c>
      <c r="G259" s="61">
        <v>0</v>
      </c>
      <c r="H259" s="56">
        <v>0</v>
      </c>
    </row>
    <row r="260" spans="1:8" ht="76.5" x14ac:dyDescent="0.25">
      <c r="A260" s="90" t="s">
        <v>102</v>
      </c>
      <c r="B260" s="55" t="s">
        <v>197</v>
      </c>
      <c r="C260" s="55" t="s">
        <v>256</v>
      </c>
      <c r="D260" s="54">
        <v>5</v>
      </c>
      <c r="E260" s="54">
        <v>2</v>
      </c>
      <c r="F260" s="56">
        <v>37.4</v>
      </c>
      <c r="G260" s="61">
        <v>0</v>
      </c>
      <c r="H260" s="56">
        <v>0</v>
      </c>
    </row>
    <row r="261" spans="1:8" ht="38.25" x14ac:dyDescent="0.25">
      <c r="A261" s="86" t="s">
        <v>198</v>
      </c>
      <c r="B261" s="146" t="s">
        <v>199</v>
      </c>
      <c r="C261" s="146" t="s">
        <v>148</v>
      </c>
      <c r="D261" s="87">
        <v>0</v>
      </c>
      <c r="E261" s="87">
        <v>0</v>
      </c>
      <c r="F261" s="88">
        <v>404.8</v>
      </c>
      <c r="G261" s="89">
        <v>0</v>
      </c>
      <c r="H261" s="88">
        <v>0</v>
      </c>
    </row>
    <row r="262" spans="1:8" x14ac:dyDescent="0.25">
      <c r="A262" s="90" t="s">
        <v>117</v>
      </c>
      <c r="B262" s="55" t="s">
        <v>199</v>
      </c>
      <c r="C262" s="55">
        <v>800</v>
      </c>
      <c r="D262" s="54">
        <v>0</v>
      </c>
      <c r="E262" s="54">
        <v>0</v>
      </c>
      <c r="F262" s="56">
        <v>404.8</v>
      </c>
      <c r="G262" s="61">
        <v>0</v>
      </c>
      <c r="H262" s="56">
        <v>0</v>
      </c>
    </row>
    <row r="263" spans="1:8" ht="76.5" x14ac:dyDescent="0.25">
      <c r="A263" s="90" t="s">
        <v>102</v>
      </c>
      <c r="B263" s="55" t="s">
        <v>199</v>
      </c>
      <c r="C263" s="55" t="s">
        <v>256</v>
      </c>
      <c r="D263" s="54">
        <v>5</v>
      </c>
      <c r="E263" s="54">
        <v>2</v>
      </c>
      <c r="F263" s="56">
        <v>404.8</v>
      </c>
      <c r="G263" s="61">
        <v>0</v>
      </c>
      <c r="H263" s="56">
        <v>0</v>
      </c>
    </row>
    <row r="264" spans="1:8" ht="127.5" x14ac:dyDescent="0.25">
      <c r="A264" s="86" t="s">
        <v>179</v>
      </c>
      <c r="B264" s="146" t="s">
        <v>180</v>
      </c>
      <c r="C264" s="146" t="s">
        <v>148</v>
      </c>
      <c r="D264" s="87">
        <v>0</v>
      </c>
      <c r="E264" s="87">
        <v>0</v>
      </c>
      <c r="F264" s="88">
        <v>4.5</v>
      </c>
      <c r="G264" s="89">
        <v>0</v>
      </c>
      <c r="H264" s="88">
        <v>0</v>
      </c>
    </row>
    <row r="265" spans="1:8" ht="51" x14ac:dyDescent="0.25">
      <c r="A265" s="90" t="s">
        <v>120</v>
      </c>
      <c r="B265" s="55" t="s">
        <v>180</v>
      </c>
      <c r="C265" s="55">
        <v>600</v>
      </c>
      <c r="D265" s="54">
        <v>0</v>
      </c>
      <c r="E265" s="54">
        <v>0</v>
      </c>
      <c r="F265" s="56">
        <v>4.5</v>
      </c>
      <c r="G265" s="61">
        <v>0</v>
      </c>
      <c r="H265" s="56">
        <v>0</v>
      </c>
    </row>
    <row r="266" spans="1:8" ht="51" x14ac:dyDescent="0.25">
      <c r="A266" s="90" t="s">
        <v>128</v>
      </c>
      <c r="B266" s="55" t="s">
        <v>180</v>
      </c>
      <c r="C266" s="55" t="s">
        <v>268</v>
      </c>
      <c r="D266" s="54">
        <v>1</v>
      </c>
      <c r="E266" s="54">
        <v>13</v>
      </c>
      <c r="F266" s="56">
        <v>4.5</v>
      </c>
      <c r="G266" s="61">
        <v>0</v>
      </c>
      <c r="H266" s="56">
        <v>0</v>
      </c>
    </row>
    <row r="267" spans="1:8" ht="102" x14ac:dyDescent="0.25">
      <c r="A267" s="86" t="s">
        <v>186</v>
      </c>
      <c r="B267" s="146" t="s">
        <v>152</v>
      </c>
      <c r="C267" s="146" t="s">
        <v>148</v>
      </c>
      <c r="D267" s="87">
        <v>0</v>
      </c>
      <c r="E267" s="87">
        <v>0</v>
      </c>
      <c r="F267" s="88">
        <v>43</v>
      </c>
      <c r="G267" s="89">
        <v>0</v>
      </c>
      <c r="H267" s="88">
        <v>0</v>
      </c>
    </row>
    <row r="268" spans="1:8" ht="38.25" x14ac:dyDescent="0.25">
      <c r="A268" s="90" t="s">
        <v>119</v>
      </c>
      <c r="B268" s="55" t="s">
        <v>152</v>
      </c>
      <c r="C268" s="55">
        <v>400</v>
      </c>
      <c r="D268" s="54">
        <v>0</v>
      </c>
      <c r="E268" s="54">
        <v>0</v>
      </c>
      <c r="F268" s="56">
        <v>43</v>
      </c>
      <c r="G268" s="61">
        <v>0</v>
      </c>
      <c r="H268" s="56">
        <v>0</v>
      </c>
    </row>
    <row r="269" spans="1:8" x14ac:dyDescent="0.25">
      <c r="A269" s="90" t="s">
        <v>103</v>
      </c>
      <c r="B269" s="55" t="s">
        <v>152</v>
      </c>
      <c r="C269" s="55" t="s">
        <v>157</v>
      </c>
      <c r="D269" s="54">
        <v>4</v>
      </c>
      <c r="E269" s="54">
        <v>6</v>
      </c>
      <c r="F269" s="56">
        <v>43</v>
      </c>
      <c r="G269" s="61">
        <v>0</v>
      </c>
      <c r="H269" s="56">
        <v>0</v>
      </c>
    </row>
    <row r="270" spans="1:8" ht="38.25" x14ac:dyDescent="0.25">
      <c r="A270" s="86" t="s">
        <v>200</v>
      </c>
      <c r="B270" s="146" t="s">
        <v>201</v>
      </c>
      <c r="C270" s="146" t="s">
        <v>148</v>
      </c>
      <c r="D270" s="87">
        <v>0</v>
      </c>
      <c r="E270" s="87">
        <v>0</v>
      </c>
      <c r="F270" s="88">
        <v>80.599999999999994</v>
      </c>
      <c r="G270" s="89">
        <v>0</v>
      </c>
      <c r="H270" s="88">
        <v>0</v>
      </c>
    </row>
    <row r="271" spans="1:8" ht="38.25" x14ac:dyDescent="0.25">
      <c r="A271" s="90" t="s">
        <v>116</v>
      </c>
      <c r="B271" s="55" t="s">
        <v>201</v>
      </c>
      <c r="C271" s="55">
        <v>200</v>
      </c>
      <c r="D271" s="54">
        <v>0</v>
      </c>
      <c r="E271" s="54">
        <v>0</v>
      </c>
      <c r="F271" s="56">
        <v>80.599999999999994</v>
      </c>
      <c r="G271" s="61">
        <v>0</v>
      </c>
      <c r="H271" s="56">
        <v>0</v>
      </c>
    </row>
    <row r="272" spans="1:8" ht="51" x14ac:dyDescent="0.25">
      <c r="A272" s="90" t="s">
        <v>99</v>
      </c>
      <c r="B272" s="55" t="s">
        <v>201</v>
      </c>
      <c r="C272" s="55" t="s">
        <v>255</v>
      </c>
      <c r="D272" s="54">
        <v>5</v>
      </c>
      <c r="E272" s="54">
        <v>2</v>
      </c>
      <c r="F272" s="56">
        <v>80.599999999999994</v>
      </c>
      <c r="G272" s="61">
        <v>0</v>
      </c>
      <c r="H272" s="56">
        <v>0</v>
      </c>
    </row>
    <row r="273" spans="1:8" ht="51" x14ac:dyDescent="0.25">
      <c r="A273" s="86" t="s">
        <v>23</v>
      </c>
      <c r="B273" s="146" t="s">
        <v>209</v>
      </c>
      <c r="C273" s="146" t="s">
        <v>148</v>
      </c>
      <c r="D273" s="87">
        <v>0</v>
      </c>
      <c r="E273" s="87">
        <v>0</v>
      </c>
      <c r="F273" s="88">
        <v>16245</v>
      </c>
      <c r="G273" s="89">
        <v>5696.2</v>
      </c>
      <c r="H273" s="88">
        <v>6012</v>
      </c>
    </row>
    <row r="274" spans="1:8" ht="51" x14ac:dyDescent="0.25">
      <c r="A274" s="86" t="s">
        <v>23</v>
      </c>
      <c r="B274" s="146" t="s">
        <v>210</v>
      </c>
      <c r="C274" s="146" t="s">
        <v>148</v>
      </c>
      <c r="D274" s="87">
        <v>0</v>
      </c>
      <c r="E274" s="87">
        <v>0</v>
      </c>
      <c r="F274" s="88">
        <v>8834</v>
      </c>
      <c r="G274" s="89">
        <v>5696.2</v>
      </c>
      <c r="H274" s="88">
        <v>6012</v>
      </c>
    </row>
    <row r="275" spans="1:8" ht="102" x14ac:dyDescent="0.25">
      <c r="A275" s="90" t="s">
        <v>115</v>
      </c>
      <c r="B275" s="55" t="s">
        <v>210</v>
      </c>
      <c r="C275" s="55">
        <v>100</v>
      </c>
      <c r="D275" s="54">
        <v>0</v>
      </c>
      <c r="E275" s="54">
        <v>0</v>
      </c>
      <c r="F275" s="56">
        <v>1453.5</v>
      </c>
      <c r="G275" s="61">
        <v>0</v>
      </c>
      <c r="H275" s="56">
        <v>0</v>
      </c>
    </row>
    <row r="276" spans="1:8" ht="25.5" x14ac:dyDescent="0.25">
      <c r="A276" s="90" t="s">
        <v>101</v>
      </c>
      <c r="B276" s="55" t="s">
        <v>210</v>
      </c>
      <c r="C276" s="55" t="s">
        <v>257</v>
      </c>
      <c r="D276" s="54">
        <v>7</v>
      </c>
      <c r="E276" s="54">
        <v>1</v>
      </c>
      <c r="F276" s="56">
        <v>1453.5</v>
      </c>
      <c r="G276" s="61">
        <v>0</v>
      </c>
      <c r="H276" s="56">
        <v>0</v>
      </c>
    </row>
    <row r="277" spans="1:8" ht="38.25" x14ac:dyDescent="0.25">
      <c r="A277" s="90" t="s">
        <v>116</v>
      </c>
      <c r="B277" s="55" t="s">
        <v>210</v>
      </c>
      <c r="C277" s="55">
        <v>200</v>
      </c>
      <c r="D277" s="54">
        <v>0</v>
      </c>
      <c r="E277" s="54">
        <v>0</v>
      </c>
      <c r="F277" s="56">
        <v>7306.5</v>
      </c>
      <c r="G277" s="61">
        <v>5696.2</v>
      </c>
      <c r="H277" s="56">
        <v>6012</v>
      </c>
    </row>
    <row r="278" spans="1:8" ht="51" x14ac:dyDescent="0.25">
      <c r="A278" s="90" t="s">
        <v>99</v>
      </c>
      <c r="B278" s="55" t="s">
        <v>210</v>
      </c>
      <c r="C278" s="55" t="s">
        <v>255</v>
      </c>
      <c r="D278" s="54">
        <v>7</v>
      </c>
      <c r="E278" s="54">
        <v>1</v>
      </c>
      <c r="F278" s="56">
        <v>7306.5</v>
      </c>
      <c r="G278" s="61">
        <v>5696.2</v>
      </c>
      <c r="H278" s="56">
        <v>6012</v>
      </c>
    </row>
    <row r="279" spans="1:8" x14ac:dyDescent="0.25">
      <c r="A279" s="90" t="s">
        <v>117</v>
      </c>
      <c r="B279" s="55" t="s">
        <v>210</v>
      </c>
      <c r="C279" s="55">
        <v>800</v>
      </c>
      <c r="D279" s="54">
        <v>0</v>
      </c>
      <c r="E279" s="54">
        <v>0</v>
      </c>
      <c r="F279" s="56">
        <v>74</v>
      </c>
      <c r="G279" s="61">
        <v>0</v>
      </c>
      <c r="H279" s="56">
        <v>0</v>
      </c>
    </row>
    <row r="280" spans="1:8" ht="25.5" x14ac:dyDescent="0.25">
      <c r="A280" s="90" t="s">
        <v>100</v>
      </c>
      <c r="B280" s="55" t="s">
        <v>210</v>
      </c>
      <c r="C280" s="55" t="s">
        <v>259</v>
      </c>
      <c r="D280" s="54">
        <v>7</v>
      </c>
      <c r="E280" s="54">
        <v>1</v>
      </c>
      <c r="F280" s="56">
        <v>74</v>
      </c>
      <c r="G280" s="61">
        <v>0</v>
      </c>
      <c r="H280" s="56">
        <v>0</v>
      </c>
    </row>
    <row r="281" spans="1:8" ht="140.25" x14ac:dyDescent="0.25">
      <c r="A281" s="86" t="s">
        <v>132</v>
      </c>
      <c r="B281" s="146" t="s">
        <v>211</v>
      </c>
      <c r="C281" s="146" t="s">
        <v>148</v>
      </c>
      <c r="D281" s="87">
        <v>0</v>
      </c>
      <c r="E281" s="87">
        <v>0</v>
      </c>
      <c r="F281" s="88">
        <v>7411</v>
      </c>
      <c r="G281" s="89">
        <v>0</v>
      </c>
      <c r="H281" s="88">
        <v>0</v>
      </c>
    </row>
    <row r="282" spans="1:8" ht="102" x14ac:dyDescent="0.25">
      <c r="A282" s="90" t="s">
        <v>115</v>
      </c>
      <c r="B282" s="55" t="s">
        <v>211</v>
      </c>
      <c r="C282" s="55">
        <v>100</v>
      </c>
      <c r="D282" s="54">
        <v>0</v>
      </c>
      <c r="E282" s="54">
        <v>0</v>
      </c>
      <c r="F282" s="56">
        <v>7054.5</v>
      </c>
      <c r="G282" s="61">
        <v>0</v>
      </c>
      <c r="H282" s="56">
        <v>0</v>
      </c>
    </row>
    <row r="283" spans="1:8" ht="25.5" x14ac:dyDescent="0.25">
      <c r="A283" s="90" t="s">
        <v>101</v>
      </c>
      <c r="B283" s="55" t="s">
        <v>211</v>
      </c>
      <c r="C283" s="55" t="s">
        <v>257</v>
      </c>
      <c r="D283" s="54">
        <v>7</v>
      </c>
      <c r="E283" s="54">
        <v>1</v>
      </c>
      <c r="F283" s="56">
        <v>7054.5</v>
      </c>
      <c r="G283" s="61">
        <v>0</v>
      </c>
      <c r="H283" s="56">
        <v>0</v>
      </c>
    </row>
    <row r="284" spans="1:8" ht="38.25" x14ac:dyDescent="0.25">
      <c r="A284" s="90" t="s">
        <v>116</v>
      </c>
      <c r="B284" s="55" t="s">
        <v>211</v>
      </c>
      <c r="C284" s="55">
        <v>200</v>
      </c>
      <c r="D284" s="54">
        <v>0</v>
      </c>
      <c r="E284" s="54">
        <v>0</v>
      </c>
      <c r="F284" s="56">
        <v>356.5</v>
      </c>
      <c r="G284" s="61">
        <v>0</v>
      </c>
      <c r="H284" s="56">
        <v>0</v>
      </c>
    </row>
    <row r="285" spans="1:8" ht="51" x14ac:dyDescent="0.25">
      <c r="A285" s="90" t="s">
        <v>99</v>
      </c>
      <c r="B285" s="55" t="s">
        <v>211</v>
      </c>
      <c r="C285" s="55" t="s">
        <v>255</v>
      </c>
      <c r="D285" s="54">
        <v>7</v>
      </c>
      <c r="E285" s="54">
        <v>1</v>
      </c>
      <c r="F285" s="56">
        <v>356.5</v>
      </c>
      <c r="G285" s="61">
        <v>0</v>
      </c>
      <c r="H285" s="56">
        <v>0</v>
      </c>
    </row>
    <row r="286" spans="1:8" ht="38.25" x14ac:dyDescent="0.25">
      <c r="A286" s="86" t="s">
        <v>20</v>
      </c>
      <c r="B286" s="146" t="s">
        <v>215</v>
      </c>
      <c r="C286" s="146" t="s">
        <v>148</v>
      </c>
      <c r="D286" s="87">
        <v>0</v>
      </c>
      <c r="E286" s="87">
        <v>0</v>
      </c>
      <c r="F286" s="88">
        <v>100232.6</v>
      </c>
      <c r="G286" s="89">
        <v>34550.400000000001</v>
      </c>
      <c r="H286" s="88">
        <v>42544.7</v>
      </c>
    </row>
    <row r="287" spans="1:8" ht="38.25" x14ac:dyDescent="0.25">
      <c r="A287" s="86" t="s">
        <v>20</v>
      </c>
      <c r="B287" s="146" t="s">
        <v>216</v>
      </c>
      <c r="C287" s="146" t="s">
        <v>148</v>
      </c>
      <c r="D287" s="87">
        <v>0</v>
      </c>
      <c r="E287" s="87">
        <v>0</v>
      </c>
      <c r="F287" s="88">
        <v>42966.2</v>
      </c>
      <c r="G287" s="89">
        <v>30550.400000000001</v>
      </c>
      <c r="H287" s="88">
        <v>38544.699999999997</v>
      </c>
    </row>
    <row r="288" spans="1:8" ht="102" x14ac:dyDescent="0.25">
      <c r="A288" s="90" t="s">
        <v>115</v>
      </c>
      <c r="B288" s="55" t="s">
        <v>216</v>
      </c>
      <c r="C288" s="55">
        <v>100</v>
      </c>
      <c r="D288" s="54">
        <v>0</v>
      </c>
      <c r="E288" s="54">
        <v>0</v>
      </c>
      <c r="F288" s="56">
        <v>3003.9</v>
      </c>
      <c r="G288" s="61">
        <v>8346.4</v>
      </c>
      <c r="H288" s="56">
        <v>16327.9</v>
      </c>
    </row>
    <row r="289" spans="1:8" ht="25.5" x14ac:dyDescent="0.25">
      <c r="A289" s="90" t="s">
        <v>101</v>
      </c>
      <c r="B289" s="55" t="s">
        <v>216</v>
      </c>
      <c r="C289" s="55" t="s">
        <v>257</v>
      </c>
      <c r="D289" s="54">
        <v>7</v>
      </c>
      <c r="E289" s="54">
        <v>2</v>
      </c>
      <c r="F289" s="56">
        <v>3003.9</v>
      </c>
      <c r="G289" s="61">
        <v>8346.4</v>
      </c>
      <c r="H289" s="56">
        <v>16327.9</v>
      </c>
    </row>
    <row r="290" spans="1:8" ht="38.25" x14ac:dyDescent="0.25">
      <c r="A290" s="90" t="s">
        <v>116</v>
      </c>
      <c r="B290" s="55" t="s">
        <v>216</v>
      </c>
      <c r="C290" s="55">
        <v>200</v>
      </c>
      <c r="D290" s="54">
        <v>0</v>
      </c>
      <c r="E290" s="54">
        <v>0</v>
      </c>
      <c r="F290" s="56">
        <v>36619.4</v>
      </c>
      <c r="G290" s="61">
        <v>22204</v>
      </c>
      <c r="H290" s="56">
        <v>22216.799999999999</v>
      </c>
    </row>
    <row r="291" spans="1:8" ht="102" x14ac:dyDescent="0.25">
      <c r="A291" s="90" t="s">
        <v>333</v>
      </c>
      <c r="B291" s="55" t="s">
        <v>216</v>
      </c>
      <c r="C291" s="55" t="s">
        <v>335</v>
      </c>
      <c r="D291" s="54">
        <v>7</v>
      </c>
      <c r="E291" s="54">
        <v>2</v>
      </c>
      <c r="F291" s="56">
        <v>43.1</v>
      </c>
      <c r="G291" s="61">
        <v>0</v>
      </c>
      <c r="H291" s="56">
        <v>0</v>
      </c>
    </row>
    <row r="292" spans="1:8" ht="51" x14ac:dyDescent="0.25">
      <c r="A292" s="90" t="s">
        <v>99</v>
      </c>
      <c r="B292" s="55" t="s">
        <v>216</v>
      </c>
      <c r="C292" s="55" t="s">
        <v>255</v>
      </c>
      <c r="D292" s="54">
        <v>7</v>
      </c>
      <c r="E292" s="54">
        <v>2</v>
      </c>
      <c r="F292" s="56">
        <v>36576.300000000003</v>
      </c>
      <c r="G292" s="61">
        <v>22204</v>
      </c>
      <c r="H292" s="56">
        <v>22216.799999999999</v>
      </c>
    </row>
    <row r="293" spans="1:8" ht="51" x14ac:dyDescent="0.25">
      <c r="A293" s="90" t="s">
        <v>120</v>
      </c>
      <c r="B293" s="55" t="s">
        <v>216</v>
      </c>
      <c r="C293" s="55">
        <v>600</v>
      </c>
      <c r="D293" s="54">
        <v>0</v>
      </c>
      <c r="E293" s="54">
        <v>0</v>
      </c>
      <c r="F293" s="56">
        <v>79.099999999999994</v>
      </c>
      <c r="G293" s="61">
        <v>0</v>
      </c>
      <c r="H293" s="56">
        <v>0</v>
      </c>
    </row>
    <row r="294" spans="1:8" ht="25.5" x14ac:dyDescent="0.25">
      <c r="A294" s="90" t="s">
        <v>108</v>
      </c>
      <c r="B294" s="55" t="s">
        <v>216</v>
      </c>
      <c r="C294" s="55" t="s">
        <v>261</v>
      </c>
      <c r="D294" s="54">
        <v>7</v>
      </c>
      <c r="E294" s="54">
        <v>2</v>
      </c>
      <c r="F294" s="56">
        <v>79.099999999999994</v>
      </c>
      <c r="G294" s="61">
        <v>0</v>
      </c>
      <c r="H294" s="56">
        <v>0</v>
      </c>
    </row>
    <row r="295" spans="1:8" x14ac:dyDescent="0.25">
      <c r="A295" s="90" t="s">
        <v>117</v>
      </c>
      <c r="B295" s="55" t="s">
        <v>216</v>
      </c>
      <c r="C295" s="55">
        <v>800</v>
      </c>
      <c r="D295" s="54">
        <v>0</v>
      </c>
      <c r="E295" s="54">
        <v>0</v>
      </c>
      <c r="F295" s="56">
        <v>3263.8</v>
      </c>
      <c r="G295" s="61">
        <v>0</v>
      </c>
      <c r="H295" s="56">
        <v>0</v>
      </c>
    </row>
    <row r="296" spans="1:8" ht="25.5" x14ac:dyDescent="0.25">
      <c r="A296" s="90" t="s">
        <v>100</v>
      </c>
      <c r="B296" s="55" t="s">
        <v>216</v>
      </c>
      <c r="C296" s="55" t="s">
        <v>259</v>
      </c>
      <c r="D296" s="54">
        <v>7</v>
      </c>
      <c r="E296" s="54">
        <v>2</v>
      </c>
      <c r="F296" s="56">
        <v>3263.8</v>
      </c>
      <c r="G296" s="61">
        <v>0</v>
      </c>
      <c r="H296" s="56">
        <v>0</v>
      </c>
    </row>
    <row r="297" spans="1:8" ht="51" x14ac:dyDescent="0.25">
      <c r="A297" s="86" t="s">
        <v>142</v>
      </c>
      <c r="B297" s="146" t="s">
        <v>217</v>
      </c>
      <c r="C297" s="146" t="s">
        <v>148</v>
      </c>
      <c r="D297" s="87">
        <v>0</v>
      </c>
      <c r="E297" s="87">
        <v>0</v>
      </c>
      <c r="F297" s="88">
        <v>10633.9</v>
      </c>
      <c r="G297" s="89">
        <v>4000</v>
      </c>
      <c r="H297" s="88">
        <v>4000</v>
      </c>
    </row>
    <row r="298" spans="1:8" ht="51" x14ac:dyDescent="0.25">
      <c r="A298" s="90" t="s">
        <v>120</v>
      </c>
      <c r="B298" s="55" t="s">
        <v>217</v>
      </c>
      <c r="C298" s="55">
        <v>600</v>
      </c>
      <c r="D298" s="54">
        <v>0</v>
      </c>
      <c r="E298" s="54">
        <v>0</v>
      </c>
      <c r="F298" s="56">
        <v>10633.9</v>
      </c>
      <c r="G298" s="61">
        <v>4000</v>
      </c>
      <c r="H298" s="56">
        <v>4000</v>
      </c>
    </row>
    <row r="299" spans="1:8" ht="25.5" x14ac:dyDescent="0.25">
      <c r="A299" s="90" t="s">
        <v>108</v>
      </c>
      <c r="B299" s="55" t="s">
        <v>217</v>
      </c>
      <c r="C299" s="55" t="s">
        <v>261</v>
      </c>
      <c r="D299" s="54">
        <v>7</v>
      </c>
      <c r="E299" s="54">
        <v>2</v>
      </c>
      <c r="F299" s="56">
        <v>10633.9</v>
      </c>
      <c r="G299" s="61">
        <v>4000</v>
      </c>
      <c r="H299" s="56">
        <v>4000</v>
      </c>
    </row>
    <row r="300" spans="1:8" ht="127.5" x14ac:dyDescent="0.25">
      <c r="A300" s="86" t="s">
        <v>133</v>
      </c>
      <c r="B300" s="146" t="s">
        <v>218</v>
      </c>
      <c r="C300" s="146" t="s">
        <v>148</v>
      </c>
      <c r="D300" s="87">
        <v>0</v>
      </c>
      <c r="E300" s="87">
        <v>0</v>
      </c>
      <c r="F300" s="88">
        <v>46632.5</v>
      </c>
      <c r="G300" s="89">
        <v>0</v>
      </c>
      <c r="H300" s="88">
        <v>0</v>
      </c>
    </row>
    <row r="301" spans="1:8" ht="102" x14ac:dyDescent="0.25">
      <c r="A301" s="90" t="s">
        <v>115</v>
      </c>
      <c r="B301" s="55" t="s">
        <v>218</v>
      </c>
      <c r="C301" s="55">
        <v>100</v>
      </c>
      <c r="D301" s="54">
        <v>0</v>
      </c>
      <c r="E301" s="54">
        <v>0</v>
      </c>
      <c r="F301" s="56">
        <v>43485.3</v>
      </c>
      <c r="G301" s="61">
        <v>0</v>
      </c>
      <c r="H301" s="56">
        <v>0</v>
      </c>
    </row>
    <row r="302" spans="1:8" ht="25.5" x14ac:dyDescent="0.25">
      <c r="A302" s="90" t="s">
        <v>101</v>
      </c>
      <c r="B302" s="55" t="s">
        <v>218</v>
      </c>
      <c r="C302" s="55" t="s">
        <v>257</v>
      </c>
      <c r="D302" s="54">
        <v>7</v>
      </c>
      <c r="E302" s="54">
        <v>2</v>
      </c>
      <c r="F302" s="56">
        <v>43485.3</v>
      </c>
      <c r="G302" s="61">
        <v>0</v>
      </c>
      <c r="H302" s="56">
        <v>0</v>
      </c>
    </row>
    <row r="303" spans="1:8" ht="38.25" x14ac:dyDescent="0.25">
      <c r="A303" s="90" t="s">
        <v>116</v>
      </c>
      <c r="B303" s="55" t="s">
        <v>218</v>
      </c>
      <c r="C303" s="55">
        <v>200</v>
      </c>
      <c r="D303" s="54">
        <v>0</v>
      </c>
      <c r="E303" s="54">
        <v>0</v>
      </c>
      <c r="F303" s="56">
        <v>3147.2</v>
      </c>
      <c r="G303" s="61">
        <v>0</v>
      </c>
      <c r="H303" s="56">
        <v>0</v>
      </c>
    </row>
    <row r="304" spans="1:8" ht="51" x14ac:dyDescent="0.25">
      <c r="A304" s="90" t="s">
        <v>99</v>
      </c>
      <c r="B304" s="55" t="s">
        <v>218</v>
      </c>
      <c r="C304" s="55" t="s">
        <v>255</v>
      </c>
      <c r="D304" s="54">
        <v>7</v>
      </c>
      <c r="E304" s="54">
        <v>2</v>
      </c>
      <c r="F304" s="56">
        <v>3147.2</v>
      </c>
      <c r="G304" s="61">
        <v>0</v>
      </c>
      <c r="H304" s="56">
        <v>0</v>
      </c>
    </row>
    <row r="305" spans="1:8" ht="51" x14ac:dyDescent="0.25">
      <c r="A305" s="86" t="s">
        <v>19</v>
      </c>
      <c r="B305" s="146" t="s">
        <v>220</v>
      </c>
      <c r="C305" s="146" t="s">
        <v>148</v>
      </c>
      <c r="D305" s="87">
        <v>0</v>
      </c>
      <c r="E305" s="87">
        <v>0</v>
      </c>
      <c r="F305" s="88">
        <v>33929.1</v>
      </c>
      <c r="G305" s="89">
        <v>13800</v>
      </c>
      <c r="H305" s="88">
        <v>15000</v>
      </c>
    </row>
    <row r="306" spans="1:8" ht="51" x14ac:dyDescent="0.25">
      <c r="A306" s="86" t="s">
        <v>19</v>
      </c>
      <c r="B306" s="146" t="s">
        <v>334</v>
      </c>
      <c r="C306" s="146" t="s">
        <v>148</v>
      </c>
      <c r="D306" s="87">
        <v>0</v>
      </c>
      <c r="E306" s="87">
        <v>0</v>
      </c>
      <c r="F306" s="88">
        <v>-447.6</v>
      </c>
      <c r="G306" s="89">
        <v>0</v>
      </c>
      <c r="H306" s="88">
        <v>0</v>
      </c>
    </row>
    <row r="307" spans="1:8" ht="51" x14ac:dyDescent="0.25">
      <c r="A307" s="90" t="s">
        <v>120</v>
      </c>
      <c r="B307" s="55" t="s">
        <v>334</v>
      </c>
      <c r="C307" s="55">
        <v>600</v>
      </c>
      <c r="D307" s="54">
        <v>0</v>
      </c>
      <c r="E307" s="54">
        <v>0</v>
      </c>
      <c r="F307" s="56">
        <v>-447.6</v>
      </c>
      <c r="G307" s="61">
        <v>0</v>
      </c>
      <c r="H307" s="56">
        <v>0</v>
      </c>
    </row>
    <row r="308" spans="1:8" ht="25.5" x14ac:dyDescent="0.25">
      <c r="A308" s="90" t="s">
        <v>108</v>
      </c>
      <c r="B308" s="55" t="s">
        <v>334</v>
      </c>
      <c r="C308" s="55" t="s">
        <v>261</v>
      </c>
      <c r="D308" s="54">
        <v>7</v>
      </c>
      <c r="E308" s="54">
        <v>3</v>
      </c>
      <c r="F308" s="56">
        <v>-447.6</v>
      </c>
      <c r="G308" s="61">
        <v>0</v>
      </c>
      <c r="H308" s="56">
        <v>0</v>
      </c>
    </row>
    <row r="309" spans="1:8" ht="63.75" x14ac:dyDescent="0.25">
      <c r="A309" s="86" t="s">
        <v>143</v>
      </c>
      <c r="B309" s="146" t="s">
        <v>221</v>
      </c>
      <c r="C309" s="146" t="s">
        <v>148</v>
      </c>
      <c r="D309" s="87">
        <v>0</v>
      </c>
      <c r="E309" s="87">
        <v>0</v>
      </c>
      <c r="F309" s="88">
        <v>15148.8</v>
      </c>
      <c r="G309" s="89">
        <v>13800</v>
      </c>
      <c r="H309" s="88">
        <v>15000</v>
      </c>
    </row>
    <row r="310" spans="1:8" ht="51" x14ac:dyDescent="0.25">
      <c r="A310" s="90" t="s">
        <v>120</v>
      </c>
      <c r="B310" s="55" t="s">
        <v>221</v>
      </c>
      <c r="C310" s="55">
        <v>600</v>
      </c>
      <c r="D310" s="54">
        <v>0</v>
      </c>
      <c r="E310" s="54">
        <v>0</v>
      </c>
      <c r="F310" s="56">
        <v>15148.8</v>
      </c>
      <c r="G310" s="61">
        <v>13800</v>
      </c>
      <c r="H310" s="56">
        <v>15000</v>
      </c>
    </row>
    <row r="311" spans="1:8" ht="25.5" x14ac:dyDescent="0.25">
      <c r="A311" s="90" t="s">
        <v>108</v>
      </c>
      <c r="B311" s="55" t="s">
        <v>221</v>
      </c>
      <c r="C311" s="55" t="s">
        <v>261</v>
      </c>
      <c r="D311" s="54">
        <v>7</v>
      </c>
      <c r="E311" s="54">
        <v>3</v>
      </c>
      <c r="F311" s="56">
        <v>15148.8</v>
      </c>
      <c r="G311" s="61">
        <v>13800</v>
      </c>
      <c r="H311" s="56">
        <v>15000</v>
      </c>
    </row>
    <row r="312" spans="1:8" ht="140.25" x14ac:dyDescent="0.25">
      <c r="A312" s="86" t="s">
        <v>134</v>
      </c>
      <c r="B312" s="146" t="s">
        <v>222</v>
      </c>
      <c r="C312" s="146" t="s">
        <v>148</v>
      </c>
      <c r="D312" s="87">
        <v>0</v>
      </c>
      <c r="E312" s="87">
        <v>0</v>
      </c>
      <c r="F312" s="88">
        <v>19228</v>
      </c>
      <c r="G312" s="89">
        <v>0</v>
      </c>
      <c r="H312" s="88">
        <v>0</v>
      </c>
    </row>
    <row r="313" spans="1:8" ht="102" x14ac:dyDescent="0.25">
      <c r="A313" s="90" t="s">
        <v>115</v>
      </c>
      <c r="B313" s="55" t="s">
        <v>222</v>
      </c>
      <c r="C313" s="55">
        <v>100</v>
      </c>
      <c r="D313" s="54">
        <v>0</v>
      </c>
      <c r="E313" s="54">
        <v>0</v>
      </c>
      <c r="F313" s="56">
        <v>423.2</v>
      </c>
      <c r="G313" s="61">
        <v>0</v>
      </c>
      <c r="H313" s="56">
        <v>0</v>
      </c>
    </row>
    <row r="314" spans="1:8" ht="25.5" x14ac:dyDescent="0.25">
      <c r="A314" s="90" t="s">
        <v>101</v>
      </c>
      <c r="B314" s="55" t="s">
        <v>222</v>
      </c>
      <c r="C314" s="55" t="s">
        <v>257</v>
      </c>
      <c r="D314" s="54">
        <v>7</v>
      </c>
      <c r="E314" s="54">
        <v>3</v>
      </c>
      <c r="F314" s="56">
        <v>423.2</v>
      </c>
      <c r="G314" s="61">
        <v>0</v>
      </c>
      <c r="H314" s="56">
        <v>0</v>
      </c>
    </row>
    <row r="315" spans="1:8" ht="51" x14ac:dyDescent="0.25">
      <c r="A315" s="90" t="s">
        <v>120</v>
      </c>
      <c r="B315" s="55" t="s">
        <v>222</v>
      </c>
      <c r="C315" s="55">
        <v>600</v>
      </c>
      <c r="D315" s="54">
        <v>0</v>
      </c>
      <c r="E315" s="54">
        <v>0</v>
      </c>
      <c r="F315" s="56">
        <v>18804.8</v>
      </c>
      <c r="G315" s="61">
        <v>0</v>
      </c>
      <c r="H315" s="56">
        <v>0</v>
      </c>
    </row>
    <row r="316" spans="1:8" ht="25.5" x14ac:dyDescent="0.25">
      <c r="A316" s="90" t="s">
        <v>108</v>
      </c>
      <c r="B316" s="55" t="s">
        <v>222</v>
      </c>
      <c r="C316" s="55" t="s">
        <v>261</v>
      </c>
      <c r="D316" s="54">
        <v>7</v>
      </c>
      <c r="E316" s="54">
        <v>3</v>
      </c>
      <c r="F316" s="56">
        <v>18804.8</v>
      </c>
      <c r="G316" s="61">
        <v>0</v>
      </c>
      <c r="H316" s="56">
        <v>0</v>
      </c>
    </row>
    <row r="317" spans="1:8" ht="38.25" x14ac:dyDescent="0.25">
      <c r="A317" s="86" t="s">
        <v>16</v>
      </c>
      <c r="B317" s="146" t="s">
        <v>230</v>
      </c>
      <c r="C317" s="146" t="s">
        <v>148</v>
      </c>
      <c r="D317" s="87">
        <v>0</v>
      </c>
      <c r="E317" s="87">
        <v>0</v>
      </c>
      <c r="F317" s="88">
        <v>13421.3</v>
      </c>
      <c r="G317" s="89">
        <v>5000</v>
      </c>
      <c r="H317" s="88">
        <v>5000</v>
      </c>
    </row>
    <row r="318" spans="1:8" ht="38.25" x14ac:dyDescent="0.25">
      <c r="A318" s="86" t="s">
        <v>16</v>
      </c>
      <c r="B318" s="146" t="s">
        <v>231</v>
      </c>
      <c r="C318" s="146" t="s">
        <v>148</v>
      </c>
      <c r="D318" s="87">
        <v>0</v>
      </c>
      <c r="E318" s="87">
        <v>0</v>
      </c>
      <c r="F318" s="88">
        <v>1548.7</v>
      </c>
      <c r="G318" s="89">
        <v>5000</v>
      </c>
      <c r="H318" s="88">
        <v>5000</v>
      </c>
    </row>
    <row r="319" spans="1:8" ht="102" x14ac:dyDescent="0.25">
      <c r="A319" s="90" t="s">
        <v>115</v>
      </c>
      <c r="B319" s="55" t="s">
        <v>231</v>
      </c>
      <c r="C319" s="55">
        <v>100</v>
      </c>
      <c r="D319" s="54">
        <v>0</v>
      </c>
      <c r="E319" s="54">
        <v>0</v>
      </c>
      <c r="F319" s="56">
        <v>277.60000000000002</v>
      </c>
      <c r="G319" s="61">
        <v>4209.8</v>
      </c>
      <c r="H319" s="56">
        <v>4209.8</v>
      </c>
    </row>
    <row r="320" spans="1:8" ht="25.5" x14ac:dyDescent="0.25">
      <c r="A320" s="90" t="s">
        <v>101</v>
      </c>
      <c r="B320" s="55" t="s">
        <v>231</v>
      </c>
      <c r="C320" s="55" t="s">
        <v>257</v>
      </c>
      <c r="D320" s="54">
        <v>7</v>
      </c>
      <c r="E320" s="54">
        <v>9</v>
      </c>
      <c r="F320" s="56">
        <v>277.60000000000002</v>
      </c>
      <c r="G320" s="61">
        <v>4209.8</v>
      </c>
      <c r="H320" s="56">
        <v>4209.8</v>
      </c>
    </row>
    <row r="321" spans="1:8" ht="38.25" x14ac:dyDescent="0.25">
      <c r="A321" s="90" t="s">
        <v>116</v>
      </c>
      <c r="B321" s="55" t="s">
        <v>231</v>
      </c>
      <c r="C321" s="55">
        <v>200</v>
      </c>
      <c r="D321" s="54">
        <v>0</v>
      </c>
      <c r="E321" s="54">
        <v>0</v>
      </c>
      <c r="F321" s="56">
        <v>1266.0999999999999</v>
      </c>
      <c r="G321" s="61">
        <v>790.2</v>
      </c>
      <c r="H321" s="56">
        <v>790.2</v>
      </c>
    </row>
    <row r="322" spans="1:8" ht="51" x14ac:dyDescent="0.25">
      <c r="A322" s="90" t="s">
        <v>99</v>
      </c>
      <c r="B322" s="55" t="s">
        <v>231</v>
      </c>
      <c r="C322" s="55" t="s">
        <v>255</v>
      </c>
      <c r="D322" s="54">
        <v>7</v>
      </c>
      <c r="E322" s="54">
        <v>9</v>
      </c>
      <c r="F322" s="56">
        <v>1266.0999999999999</v>
      </c>
      <c r="G322" s="61">
        <v>790.2</v>
      </c>
      <c r="H322" s="56">
        <v>790.2</v>
      </c>
    </row>
    <row r="323" spans="1:8" x14ac:dyDescent="0.25">
      <c r="A323" s="90" t="s">
        <v>117</v>
      </c>
      <c r="B323" s="55" t="s">
        <v>231</v>
      </c>
      <c r="C323" s="55">
        <v>800</v>
      </c>
      <c r="D323" s="54">
        <v>0</v>
      </c>
      <c r="E323" s="54">
        <v>0</v>
      </c>
      <c r="F323" s="56">
        <v>5</v>
      </c>
      <c r="G323" s="61">
        <v>0</v>
      </c>
      <c r="H323" s="56">
        <v>0</v>
      </c>
    </row>
    <row r="324" spans="1:8" ht="25.5" x14ac:dyDescent="0.25">
      <c r="A324" s="90" t="s">
        <v>100</v>
      </c>
      <c r="B324" s="55" t="s">
        <v>231</v>
      </c>
      <c r="C324" s="55" t="s">
        <v>259</v>
      </c>
      <c r="D324" s="54">
        <v>7</v>
      </c>
      <c r="E324" s="54">
        <v>9</v>
      </c>
      <c r="F324" s="56">
        <v>5</v>
      </c>
      <c r="G324" s="61">
        <v>0</v>
      </c>
      <c r="H324" s="56">
        <v>0</v>
      </c>
    </row>
    <row r="325" spans="1:8" ht="140.25" x14ac:dyDescent="0.25">
      <c r="A325" s="86" t="s">
        <v>232</v>
      </c>
      <c r="B325" s="146" t="s">
        <v>233</v>
      </c>
      <c r="C325" s="146" t="s">
        <v>148</v>
      </c>
      <c r="D325" s="87">
        <v>0</v>
      </c>
      <c r="E325" s="87">
        <v>0</v>
      </c>
      <c r="F325" s="88">
        <v>11872.6</v>
      </c>
      <c r="G325" s="89">
        <v>0</v>
      </c>
      <c r="H325" s="88">
        <v>0</v>
      </c>
    </row>
    <row r="326" spans="1:8" ht="102" x14ac:dyDescent="0.25">
      <c r="A326" s="90" t="s">
        <v>115</v>
      </c>
      <c r="B326" s="55" t="s">
        <v>233</v>
      </c>
      <c r="C326" s="55">
        <v>100</v>
      </c>
      <c r="D326" s="54">
        <v>0</v>
      </c>
      <c r="E326" s="54">
        <v>0</v>
      </c>
      <c r="F326" s="56">
        <v>11872.6</v>
      </c>
      <c r="G326" s="61">
        <v>0</v>
      </c>
      <c r="H326" s="56">
        <v>0</v>
      </c>
    </row>
    <row r="327" spans="1:8" ht="25.5" x14ac:dyDescent="0.25">
      <c r="A327" s="90" t="s">
        <v>101</v>
      </c>
      <c r="B327" s="55" t="s">
        <v>233</v>
      </c>
      <c r="C327" s="55" t="s">
        <v>257</v>
      </c>
      <c r="D327" s="54">
        <v>7</v>
      </c>
      <c r="E327" s="54">
        <v>9</v>
      </c>
      <c r="F327" s="56">
        <v>11872.6</v>
      </c>
      <c r="G327" s="61">
        <v>0</v>
      </c>
      <c r="H327" s="56">
        <v>0</v>
      </c>
    </row>
    <row r="328" spans="1:8" ht="38.25" x14ac:dyDescent="0.25">
      <c r="A328" s="86" t="s">
        <v>114</v>
      </c>
      <c r="B328" s="146" t="s">
        <v>236</v>
      </c>
      <c r="C328" s="146" t="s">
        <v>148</v>
      </c>
      <c r="D328" s="87">
        <v>0</v>
      </c>
      <c r="E328" s="87">
        <v>0</v>
      </c>
      <c r="F328" s="88">
        <v>33231.9</v>
      </c>
      <c r="G328" s="89">
        <v>10200</v>
      </c>
      <c r="H328" s="88">
        <v>11400</v>
      </c>
    </row>
    <row r="329" spans="1:8" ht="38.25" x14ac:dyDescent="0.25">
      <c r="A329" s="86" t="s">
        <v>81</v>
      </c>
      <c r="B329" s="146" t="s">
        <v>237</v>
      </c>
      <c r="C329" s="146" t="s">
        <v>148</v>
      </c>
      <c r="D329" s="87">
        <v>0</v>
      </c>
      <c r="E329" s="87">
        <v>0</v>
      </c>
      <c r="F329" s="88">
        <v>22013.200000000001</v>
      </c>
      <c r="G329" s="89">
        <v>10200</v>
      </c>
      <c r="H329" s="88">
        <v>11400</v>
      </c>
    </row>
    <row r="330" spans="1:8" ht="51" x14ac:dyDescent="0.25">
      <c r="A330" s="90" t="s">
        <v>120</v>
      </c>
      <c r="B330" s="55" t="s">
        <v>237</v>
      </c>
      <c r="C330" s="55">
        <v>600</v>
      </c>
      <c r="D330" s="54">
        <v>0</v>
      </c>
      <c r="E330" s="54">
        <v>0</v>
      </c>
      <c r="F330" s="56">
        <v>22013.200000000001</v>
      </c>
      <c r="G330" s="61">
        <v>10200</v>
      </c>
      <c r="H330" s="56">
        <v>11400</v>
      </c>
    </row>
    <row r="331" spans="1:8" ht="25.5" x14ac:dyDescent="0.25">
      <c r="A331" s="90" t="s">
        <v>108</v>
      </c>
      <c r="B331" s="55" t="s">
        <v>237</v>
      </c>
      <c r="C331" s="55" t="s">
        <v>261</v>
      </c>
      <c r="D331" s="54">
        <v>8</v>
      </c>
      <c r="E331" s="54">
        <v>1</v>
      </c>
      <c r="F331" s="56">
        <v>22013.200000000001</v>
      </c>
      <c r="G331" s="61">
        <v>10200</v>
      </c>
      <c r="H331" s="56">
        <v>11400</v>
      </c>
    </row>
    <row r="332" spans="1:8" ht="140.25" x14ac:dyDescent="0.25">
      <c r="A332" s="86" t="s">
        <v>137</v>
      </c>
      <c r="B332" s="146" t="s">
        <v>238</v>
      </c>
      <c r="C332" s="146" t="s">
        <v>148</v>
      </c>
      <c r="D332" s="87">
        <v>0</v>
      </c>
      <c r="E332" s="87">
        <v>0</v>
      </c>
      <c r="F332" s="88">
        <v>11218.7</v>
      </c>
      <c r="G332" s="89">
        <v>0</v>
      </c>
      <c r="H332" s="88">
        <v>0</v>
      </c>
    </row>
    <row r="333" spans="1:8" ht="51" x14ac:dyDescent="0.25">
      <c r="A333" s="90" t="s">
        <v>120</v>
      </c>
      <c r="B333" s="55" t="s">
        <v>238</v>
      </c>
      <c r="C333" s="55">
        <v>600</v>
      </c>
      <c r="D333" s="54">
        <v>0</v>
      </c>
      <c r="E333" s="54">
        <v>0</v>
      </c>
      <c r="F333" s="56">
        <v>11218.7</v>
      </c>
      <c r="G333" s="61">
        <v>0</v>
      </c>
      <c r="H333" s="56">
        <v>0</v>
      </c>
    </row>
    <row r="334" spans="1:8" ht="25.5" x14ac:dyDescent="0.25">
      <c r="A334" s="90" t="s">
        <v>108</v>
      </c>
      <c r="B334" s="55" t="s">
        <v>238</v>
      </c>
      <c r="C334" s="55" t="s">
        <v>261</v>
      </c>
      <c r="D334" s="54">
        <v>8</v>
      </c>
      <c r="E334" s="54">
        <v>1</v>
      </c>
      <c r="F334" s="56">
        <v>11218.7</v>
      </c>
      <c r="G334" s="61">
        <v>0</v>
      </c>
      <c r="H334" s="56">
        <v>0</v>
      </c>
    </row>
    <row r="335" spans="1:8" ht="140.25" x14ac:dyDescent="0.25">
      <c r="A335" s="86" t="s">
        <v>129</v>
      </c>
      <c r="B335" s="146" t="s">
        <v>181</v>
      </c>
      <c r="C335" s="146" t="s">
        <v>148</v>
      </c>
      <c r="D335" s="87">
        <v>0</v>
      </c>
      <c r="E335" s="87">
        <v>0</v>
      </c>
      <c r="F335" s="88">
        <v>16344.2</v>
      </c>
      <c r="G335" s="89">
        <v>0</v>
      </c>
      <c r="H335" s="88">
        <v>0</v>
      </c>
    </row>
    <row r="336" spans="1:8" ht="140.25" x14ac:dyDescent="0.25">
      <c r="A336" s="86" t="s">
        <v>129</v>
      </c>
      <c r="B336" s="146" t="s">
        <v>182</v>
      </c>
      <c r="C336" s="146" t="s">
        <v>148</v>
      </c>
      <c r="D336" s="87">
        <v>0</v>
      </c>
      <c r="E336" s="87">
        <v>0</v>
      </c>
      <c r="F336" s="88">
        <v>16344.2</v>
      </c>
      <c r="G336" s="89">
        <v>0</v>
      </c>
      <c r="H336" s="88">
        <v>0</v>
      </c>
    </row>
    <row r="337" spans="1:8" ht="102" x14ac:dyDescent="0.25">
      <c r="A337" s="90" t="s">
        <v>115</v>
      </c>
      <c r="B337" s="55" t="s">
        <v>182</v>
      </c>
      <c r="C337" s="55">
        <v>100</v>
      </c>
      <c r="D337" s="54">
        <v>0</v>
      </c>
      <c r="E337" s="54">
        <v>0</v>
      </c>
      <c r="F337" s="56">
        <v>16344.2</v>
      </c>
      <c r="G337" s="61">
        <v>0</v>
      </c>
      <c r="H337" s="56">
        <v>0</v>
      </c>
    </row>
    <row r="338" spans="1:8" ht="25.5" x14ac:dyDescent="0.25">
      <c r="A338" s="90" t="s">
        <v>101</v>
      </c>
      <c r="B338" s="55" t="s">
        <v>182</v>
      </c>
      <c r="C338" s="55" t="s">
        <v>257</v>
      </c>
      <c r="D338" s="54">
        <v>1</v>
      </c>
      <c r="E338" s="54">
        <v>13</v>
      </c>
      <c r="F338" s="56">
        <v>16344.2</v>
      </c>
      <c r="G338" s="61">
        <v>0</v>
      </c>
      <c r="H338" s="56">
        <v>0</v>
      </c>
    </row>
    <row r="339" spans="1:8" ht="51" x14ac:dyDescent="0.25">
      <c r="A339" s="86" t="s">
        <v>138</v>
      </c>
      <c r="B339" s="146" t="s">
        <v>239</v>
      </c>
      <c r="C339" s="146" t="s">
        <v>148</v>
      </c>
      <c r="D339" s="87">
        <v>0</v>
      </c>
      <c r="E339" s="87">
        <v>0</v>
      </c>
      <c r="F339" s="88">
        <v>11943.6</v>
      </c>
      <c r="G339" s="89">
        <v>6350</v>
      </c>
      <c r="H339" s="88">
        <v>7000</v>
      </c>
    </row>
    <row r="340" spans="1:8" ht="51" x14ac:dyDescent="0.25">
      <c r="A340" s="86" t="s">
        <v>138</v>
      </c>
      <c r="B340" s="146" t="s">
        <v>240</v>
      </c>
      <c r="C340" s="146" t="s">
        <v>148</v>
      </c>
      <c r="D340" s="87">
        <v>0</v>
      </c>
      <c r="E340" s="87">
        <v>0</v>
      </c>
      <c r="F340" s="88">
        <v>619.29999999999995</v>
      </c>
      <c r="G340" s="89">
        <v>6350</v>
      </c>
      <c r="H340" s="88">
        <v>7000</v>
      </c>
    </row>
    <row r="341" spans="1:8" ht="51" x14ac:dyDescent="0.25">
      <c r="A341" s="90" t="s">
        <v>120</v>
      </c>
      <c r="B341" s="55" t="s">
        <v>240</v>
      </c>
      <c r="C341" s="55">
        <v>600</v>
      </c>
      <c r="D341" s="54">
        <v>0</v>
      </c>
      <c r="E341" s="54">
        <v>0</v>
      </c>
      <c r="F341" s="56">
        <v>619.29999999999995</v>
      </c>
      <c r="G341" s="61">
        <v>6350</v>
      </c>
      <c r="H341" s="56">
        <v>7000</v>
      </c>
    </row>
    <row r="342" spans="1:8" ht="25.5" x14ac:dyDescent="0.25">
      <c r="A342" s="90" t="s">
        <v>108</v>
      </c>
      <c r="B342" s="55" t="s">
        <v>240</v>
      </c>
      <c r="C342" s="55" t="s">
        <v>261</v>
      </c>
      <c r="D342" s="54">
        <v>8</v>
      </c>
      <c r="E342" s="54">
        <v>1</v>
      </c>
      <c r="F342" s="56">
        <v>619.29999999999995</v>
      </c>
      <c r="G342" s="61">
        <v>6350</v>
      </c>
      <c r="H342" s="56">
        <v>7000</v>
      </c>
    </row>
    <row r="343" spans="1:8" ht="140.25" x14ac:dyDescent="0.25">
      <c r="A343" s="86" t="s">
        <v>139</v>
      </c>
      <c r="B343" s="146" t="s">
        <v>241</v>
      </c>
      <c r="C343" s="146" t="s">
        <v>148</v>
      </c>
      <c r="D343" s="87">
        <v>0</v>
      </c>
      <c r="E343" s="87">
        <v>0</v>
      </c>
      <c r="F343" s="88">
        <v>11324.3</v>
      </c>
      <c r="G343" s="89">
        <v>0</v>
      </c>
      <c r="H343" s="88">
        <v>0</v>
      </c>
    </row>
    <row r="344" spans="1:8" ht="51" x14ac:dyDescent="0.25">
      <c r="A344" s="90" t="s">
        <v>120</v>
      </c>
      <c r="B344" s="55" t="s">
        <v>241</v>
      </c>
      <c r="C344" s="55">
        <v>600</v>
      </c>
      <c r="D344" s="54">
        <v>0</v>
      </c>
      <c r="E344" s="54">
        <v>0</v>
      </c>
      <c r="F344" s="56">
        <v>11324.3</v>
      </c>
      <c r="G344" s="61">
        <v>0</v>
      </c>
      <c r="H344" s="56">
        <v>0</v>
      </c>
    </row>
    <row r="345" spans="1:8" ht="25.5" x14ac:dyDescent="0.25">
      <c r="A345" s="90" t="s">
        <v>108</v>
      </c>
      <c r="B345" s="55" t="s">
        <v>241</v>
      </c>
      <c r="C345" s="55" t="s">
        <v>261</v>
      </c>
      <c r="D345" s="54">
        <v>8</v>
      </c>
      <c r="E345" s="54">
        <v>1</v>
      </c>
      <c r="F345" s="56">
        <v>11324.3</v>
      </c>
      <c r="G345" s="61">
        <v>0</v>
      </c>
      <c r="H345" s="56">
        <v>0</v>
      </c>
    </row>
    <row r="346" spans="1:8" ht="63.75" x14ac:dyDescent="0.25">
      <c r="A346" s="86" t="s">
        <v>136</v>
      </c>
      <c r="B346" s="146" t="s">
        <v>219</v>
      </c>
      <c r="C346" s="146" t="s">
        <v>148</v>
      </c>
      <c r="D346" s="87">
        <v>0</v>
      </c>
      <c r="E346" s="87">
        <v>0</v>
      </c>
      <c r="F346" s="88">
        <v>9522</v>
      </c>
      <c r="G346" s="89">
        <v>15252.8</v>
      </c>
      <c r="H346" s="88">
        <v>10096.4</v>
      </c>
    </row>
    <row r="347" spans="1:8" ht="63.75" x14ac:dyDescent="0.25">
      <c r="A347" s="86" t="s">
        <v>277</v>
      </c>
      <c r="B347" s="146" t="s">
        <v>278</v>
      </c>
      <c r="C347" s="146" t="s">
        <v>148</v>
      </c>
      <c r="D347" s="87">
        <v>0</v>
      </c>
      <c r="E347" s="87">
        <v>0</v>
      </c>
      <c r="F347" s="88">
        <v>4773.3</v>
      </c>
      <c r="G347" s="89">
        <v>3137.6</v>
      </c>
      <c r="H347" s="88">
        <v>6274</v>
      </c>
    </row>
    <row r="348" spans="1:8" ht="38.25" x14ac:dyDescent="0.25">
      <c r="A348" s="90" t="s">
        <v>116</v>
      </c>
      <c r="B348" s="55" t="s">
        <v>278</v>
      </c>
      <c r="C348" s="55">
        <v>200</v>
      </c>
      <c r="D348" s="54">
        <v>0</v>
      </c>
      <c r="E348" s="54">
        <v>0</v>
      </c>
      <c r="F348" s="56">
        <v>4773.3</v>
      </c>
      <c r="G348" s="61">
        <v>3137.6</v>
      </c>
      <c r="H348" s="56">
        <v>6274</v>
      </c>
    </row>
    <row r="349" spans="1:8" ht="51" x14ac:dyDescent="0.25">
      <c r="A349" s="90" t="s">
        <v>99</v>
      </c>
      <c r="B349" s="55" t="s">
        <v>278</v>
      </c>
      <c r="C349" s="55" t="s">
        <v>255</v>
      </c>
      <c r="D349" s="54">
        <v>7</v>
      </c>
      <c r="E349" s="54">
        <v>2</v>
      </c>
      <c r="F349" s="56">
        <v>4773.3</v>
      </c>
      <c r="G349" s="61">
        <v>3137.6</v>
      </c>
      <c r="H349" s="56">
        <v>6274</v>
      </c>
    </row>
    <row r="350" spans="1:8" ht="89.25" x14ac:dyDescent="0.25">
      <c r="A350" s="86" t="s">
        <v>279</v>
      </c>
      <c r="B350" s="146" t="s">
        <v>280</v>
      </c>
      <c r="C350" s="146" t="s">
        <v>148</v>
      </c>
      <c r="D350" s="87">
        <v>0</v>
      </c>
      <c r="E350" s="87">
        <v>0</v>
      </c>
      <c r="F350" s="88">
        <v>4748.7</v>
      </c>
      <c r="G350" s="89">
        <v>12115.2</v>
      </c>
      <c r="H350" s="88">
        <v>3822.4</v>
      </c>
    </row>
    <row r="351" spans="1:8" ht="38.25" x14ac:dyDescent="0.25">
      <c r="A351" s="90" t="s">
        <v>116</v>
      </c>
      <c r="B351" s="55" t="s">
        <v>280</v>
      </c>
      <c r="C351" s="55">
        <v>200</v>
      </c>
      <c r="D351" s="54">
        <v>0</v>
      </c>
      <c r="E351" s="54">
        <v>0</v>
      </c>
      <c r="F351" s="56">
        <v>4748.7</v>
      </c>
      <c r="G351" s="61">
        <v>12115.2</v>
      </c>
      <c r="H351" s="56">
        <v>3822.4</v>
      </c>
    </row>
    <row r="352" spans="1:8" ht="51" x14ac:dyDescent="0.25">
      <c r="A352" s="90" t="s">
        <v>99</v>
      </c>
      <c r="B352" s="55" t="s">
        <v>280</v>
      </c>
      <c r="C352" s="55" t="s">
        <v>255</v>
      </c>
      <c r="D352" s="54">
        <v>7</v>
      </c>
      <c r="E352" s="54">
        <v>2</v>
      </c>
      <c r="F352" s="56">
        <v>4748.7</v>
      </c>
      <c r="G352" s="61">
        <v>12115.2</v>
      </c>
      <c r="H352" s="56">
        <v>3822.4</v>
      </c>
    </row>
    <row r="353" spans="1:8" ht="76.5" x14ac:dyDescent="0.25">
      <c r="A353" s="86" t="s">
        <v>310</v>
      </c>
      <c r="B353" s="146" t="s">
        <v>223</v>
      </c>
      <c r="C353" s="146" t="s">
        <v>148</v>
      </c>
      <c r="D353" s="87">
        <v>0</v>
      </c>
      <c r="E353" s="87">
        <v>0</v>
      </c>
      <c r="F353" s="88">
        <v>2813.7</v>
      </c>
      <c r="G353" s="89">
        <v>0</v>
      </c>
      <c r="H353" s="88">
        <v>0</v>
      </c>
    </row>
    <row r="354" spans="1:8" ht="38.25" x14ac:dyDescent="0.25">
      <c r="A354" s="86" t="s">
        <v>224</v>
      </c>
      <c r="B354" s="146" t="s">
        <v>225</v>
      </c>
      <c r="C354" s="146" t="s">
        <v>148</v>
      </c>
      <c r="D354" s="87">
        <v>0</v>
      </c>
      <c r="E354" s="87">
        <v>0</v>
      </c>
      <c r="F354" s="88">
        <v>2813.7</v>
      </c>
      <c r="G354" s="89">
        <v>0</v>
      </c>
      <c r="H354" s="88">
        <v>0</v>
      </c>
    </row>
    <row r="355" spans="1:8" ht="51" x14ac:dyDescent="0.25">
      <c r="A355" s="90" t="s">
        <v>120</v>
      </c>
      <c r="B355" s="55" t="s">
        <v>225</v>
      </c>
      <c r="C355" s="55">
        <v>600</v>
      </c>
      <c r="D355" s="54">
        <v>0</v>
      </c>
      <c r="E355" s="54">
        <v>0</v>
      </c>
      <c r="F355" s="56">
        <v>2813.7</v>
      </c>
      <c r="G355" s="61">
        <v>0</v>
      </c>
      <c r="H355" s="56">
        <v>0</v>
      </c>
    </row>
    <row r="356" spans="1:8" ht="25.5" x14ac:dyDescent="0.25">
      <c r="A356" s="90" t="s">
        <v>108</v>
      </c>
      <c r="B356" s="55" t="s">
        <v>225</v>
      </c>
      <c r="C356" s="55" t="s">
        <v>261</v>
      </c>
      <c r="D356" s="54">
        <v>7</v>
      </c>
      <c r="E356" s="54">
        <v>3</v>
      </c>
      <c r="F356" s="56">
        <v>2813.7</v>
      </c>
      <c r="G356" s="61">
        <v>0</v>
      </c>
      <c r="H356" s="56">
        <v>0</v>
      </c>
    </row>
    <row r="357" spans="1:8" ht="102" x14ac:dyDescent="0.25">
      <c r="A357" s="86" t="s">
        <v>204</v>
      </c>
      <c r="B357" s="146" t="s">
        <v>205</v>
      </c>
      <c r="C357" s="146" t="s">
        <v>148</v>
      </c>
      <c r="D357" s="87">
        <v>0</v>
      </c>
      <c r="E357" s="87">
        <v>0</v>
      </c>
      <c r="F357" s="88">
        <v>10658.8</v>
      </c>
      <c r="G357" s="89">
        <v>16377.5</v>
      </c>
      <c r="H357" s="88">
        <v>16377.5</v>
      </c>
    </row>
    <row r="358" spans="1:8" ht="102" x14ac:dyDescent="0.25">
      <c r="A358" s="86" t="s">
        <v>204</v>
      </c>
      <c r="B358" s="146" t="s">
        <v>206</v>
      </c>
      <c r="C358" s="146" t="s">
        <v>148</v>
      </c>
      <c r="D358" s="87">
        <v>0</v>
      </c>
      <c r="E358" s="87">
        <v>0</v>
      </c>
      <c r="F358" s="88">
        <v>1907.6</v>
      </c>
      <c r="G358" s="89">
        <v>1421.1</v>
      </c>
      <c r="H358" s="88">
        <v>1421.1</v>
      </c>
    </row>
    <row r="359" spans="1:8" ht="38.25" x14ac:dyDescent="0.25">
      <c r="A359" s="90" t="s">
        <v>116</v>
      </c>
      <c r="B359" s="55" t="s">
        <v>206</v>
      </c>
      <c r="C359" s="55">
        <v>200</v>
      </c>
      <c r="D359" s="54">
        <v>0</v>
      </c>
      <c r="E359" s="54">
        <v>0</v>
      </c>
      <c r="F359" s="56">
        <v>20.2</v>
      </c>
      <c r="G359" s="61">
        <v>0</v>
      </c>
      <c r="H359" s="56">
        <v>0</v>
      </c>
    </row>
    <row r="360" spans="1:8" ht="51" x14ac:dyDescent="0.25">
      <c r="A360" s="90" t="s">
        <v>99</v>
      </c>
      <c r="B360" s="55" t="s">
        <v>206</v>
      </c>
      <c r="C360" s="55" t="s">
        <v>255</v>
      </c>
      <c r="D360" s="54">
        <v>5</v>
      </c>
      <c r="E360" s="54">
        <v>3</v>
      </c>
      <c r="F360" s="56">
        <v>20.2</v>
      </c>
      <c r="G360" s="61">
        <v>0</v>
      </c>
      <c r="H360" s="56">
        <v>0</v>
      </c>
    </row>
    <row r="361" spans="1:8" x14ac:dyDescent="0.25">
      <c r="A361" s="90" t="s">
        <v>118</v>
      </c>
      <c r="B361" s="55" t="s">
        <v>206</v>
      </c>
      <c r="C361" s="55">
        <v>500</v>
      </c>
      <c r="D361" s="54">
        <v>0</v>
      </c>
      <c r="E361" s="54">
        <v>0</v>
      </c>
      <c r="F361" s="56">
        <v>1887.4</v>
      </c>
      <c r="G361" s="61">
        <v>1421.1</v>
      </c>
      <c r="H361" s="56">
        <v>1421.1</v>
      </c>
    </row>
    <row r="362" spans="1:8" x14ac:dyDescent="0.25">
      <c r="A362" s="90" t="s">
        <v>131</v>
      </c>
      <c r="B362" s="55" t="s">
        <v>206</v>
      </c>
      <c r="C362" s="55" t="s">
        <v>267</v>
      </c>
      <c r="D362" s="54">
        <v>5</v>
      </c>
      <c r="E362" s="54">
        <v>3</v>
      </c>
      <c r="F362" s="56">
        <v>1887.4</v>
      </c>
      <c r="G362" s="61">
        <v>1421.1</v>
      </c>
      <c r="H362" s="56">
        <v>1421.1</v>
      </c>
    </row>
    <row r="363" spans="1:8" ht="153" x14ac:dyDescent="0.25">
      <c r="A363" s="86" t="s">
        <v>124</v>
      </c>
      <c r="B363" s="146" t="s">
        <v>207</v>
      </c>
      <c r="C363" s="146" t="s">
        <v>148</v>
      </c>
      <c r="D363" s="87">
        <v>0</v>
      </c>
      <c r="E363" s="87">
        <v>0</v>
      </c>
      <c r="F363" s="88">
        <v>8751.2000000000007</v>
      </c>
      <c r="G363" s="89">
        <v>14956.4</v>
      </c>
      <c r="H363" s="88">
        <v>14956.4</v>
      </c>
    </row>
    <row r="364" spans="1:8" ht="38.25" x14ac:dyDescent="0.25">
      <c r="A364" s="90" t="s">
        <v>116</v>
      </c>
      <c r="B364" s="55" t="s">
        <v>207</v>
      </c>
      <c r="C364" s="55">
        <v>200</v>
      </c>
      <c r="D364" s="54">
        <v>0</v>
      </c>
      <c r="E364" s="54">
        <v>0</v>
      </c>
      <c r="F364" s="56">
        <v>212.4</v>
      </c>
      <c r="G364" s="61">
        <v>0</v>
      </c>
      <c r="H364" s="56">
        <v>0</v>
      </c>
    </row>
    <row r="365" spans="1:8" ht="51" x14ac:dyDescent="0.25">
      <c r="A365" s="90" t="s">
        <v>99</v>
      </c>
      <c r="B365" s="55" t="s">
        <v>207</v>
      </c>
      <c r="C365" s="55" t="s">
        <v>255</v>
      </c>
      <c r="D365" s="54">
        <v>5</v>
      </c>
      <c r="E365" s="54">
        <v>3</v>
      </c>
      <c r="F365" s="56">
        <v>212.4</v>
      </c>
      <c r="G365" s="61">
        <v>0</v>
      </c>
      <c r="H365" s="56">
        <v>0</v>
      </c>
    </row>
    <row r="366" spans="1:8" x14ac:dyDescent="0.25">
      <c r="A366" s="90" t="s">
        <v>118</v>
      </c>
      <c r="B366" s="55" t="s">
        <v>207</v>
      </c>
      <c r="C366" s="55">
        <v>500</v>
      </c>
      <c r="D366" s="54">
        <v>0</v>
      </c>
      <c r="E366" s="54">
        <v>0</v>
      </c>
      <c r="F366" s="56">
        <v>8538.7999999999993</v>
      </c>
      <c r="G366" s="61">
        <v>14956.4</v>
      </c>
      <c r="H366" s="56">
        <v>14956.4</v>
      </c>
    </row>
    <row r="367" spans="1:8" x14ac:dyDescent="0.25">
      <c r="A367" s="90" t="s">
        <v>131</v>
      </c>
      <c r="B367" s="55" t="s">
        <v>207</v>
      </c>
      <c r="C367" s="55" t="s">
        <v>267</v>
      </c>
      <c r="D367" s="54">
        <v>5</v>
      </c>
      <c r="E367" s="54">
        <v>3</v>
      </c>
      <c r="F367" s="56">
        <v>8538.7999999999993</v>
      </c>
      <c r="G367" s="61">
        <v>14956.4</v>
      </c>
      <c r="H367" s="56">
        <v>14956.4</v>
      </c>
    </row>
    <row r="368" spans="1:8" ht="102" x14ac:dyDescent="0.25">
      <c r="A368" s="86" t="s">
        <v>308</v>
      </c>
      <c r="B368" s="146" t="s">
        <v>202</v>
      </c>
      <c r="C368" s="146" t="s">
        <v>148</v>
      </c>
      <c r="D368" s="87">
        <v>0</v>
      </c>
      <c r="E368" s="87">
        <v>0</v>
      </c>
      <c r="F368" s="88">
        <v>72509.899999999994</v>
      </c>
      <c r="G368" s="89">
        <v>0</v>
      </c>
      <c r="H368" s="88">
        <v>0</v>
      </c>
    </row>
    <row r="369" spans="1:8" ht="102" x14ac:dyDescent="0.25">
      <c r="A369" s="86" t="s">
        <v>308</v>
      </c>
      <c r="B369" s="146" t="s">
        <v>203</v>
      </c>
      <c r="C369" s="146" t="s">
        <v>148</v>
      </c>
      <c r="D369" s="87">
        <v>0</v>
      </c>
      <c r="E369" s="87">
        <v>0</v>
      </c>
      <c r="F369" s="88">
        <v>72509.899999999994</v>
      </c>
      <c r="G369" s="89">
        <v>0</v>
      </c>
      <c r="H369" s="88">
        <v>0</v>
      </c>
    </row>
    <row r="370" spans="1:8" x14ac:dyDescent="0.25">
      <c r="A370" s="90" t="s">
        <v>118</v>
      </c>
      <c r="B370" s="55" t="s">
        <v>203</v>
      </c>
      <c r="C370" s="55">
        <v>500</v>
      </c>
      <c r="D370" s="54">
        <v>0</v>
      </c>
      <c r="E370" s="54">
        <v>0</v>
      </c>
      <c r="F370" s="56">
        <v>72509.899999999994</v>
      </c>
      <c r="G370" s="61">
        <v>0</v>
      </c>
      <c r="H370" s="56">
        <v>0</v>
      </c>
    </row>
    <row r="371" spans="1:8" x14ac:dyDescent="0.25">
      <c r="A371" s="90" t="s">
        <v>131</v>
      </c>
      <c r="B371" s="55" t="s">
        <v>203</v>
      </c>
      <c r="C371" s="55" t="s">
        <v>267</v>
      </c>
      <c r="D371" s="54">
        <v>5</v>
      </c>
      <c r="E371" s="54">
        <v>2</v>
      </c>
      <c r="F371" s="56">
        <v>72509.899999999994</v>
      </c>
      <c r="G371" s="61">
        <v>0</v>
      </c>
      <c r="H371" s="56">
        <v>0</v>
      </c>
    </row>
    <row r="372" spans="1:8" ht="51" x14ac:dyDescent="0.25">
      <c r="A372" s="86" t="s">
        <v>144</v>
      </c>
      <c r="B372" s="146" t="s">
        <v>243</v>
      </c>
      <c r="C372" s="146" t="s">
        <v>148</v>
      </c>
      <c r="D372" s="87">
        <v>0</v>
      </c>
      <c r="E372" s="87">
        <v>0</v>
      </c>
      <c r="F372" s="88">
        <v>5482.6</v>
      </c>
      <c r="G372" s="89">
        <v>5336.5</v>
      </c>
      <c r="H372" s="88">
        <v>5336.5</v>
      </c>
    </row>
    <row r="373" spans="1:8" ht="51" x14ac:dyDescent="0.25">
      <c r="A373" s="86" t="s">
        <v>144</v>
      </c>
      <c r="B373" s="146" t="s">
        <v>244</v>
      </c>
      <c r="C373" s="146" t="s">
        <v>148</v>
      </c>
      <c r="D373" s="87">
        <v>0</v>
      </c>
      <c r="E373" s="87">
        <v>0</v>
      </c>
      <c r="F373" s="88">
        <v>5482.6</v>
      </c>
      <c r="G373" s="89">
        <v>5336.5</v>
      </c>
      <c r="H373" s="88">
        <v>5336.5</v>
      </c>
    </row>
    <row r="374" spans="1:8" ht="51" x14ac:dyDescent="0.25">
      <c r="A374" s="90" t="s">
        <v>120</v>
      </c>
      <c r="B374" s="55" t="s">
        <v>244</v>
      </c>
      <c r="C374" s="55">
        <v>600</v>
      </c>
      <c r="D374" s="54">
        <v>0</v>
      </c>
      <c r="E374" s="54">
        <v>0</v>
      </c>
      <c r="F374" s="56">
        <v>5482.6</v>
      </c>
      <c r="G374" s="61">
        <v>5336.5</v>
      </c>
      <c r="H374" s="56">
        <v>5336.5</v>
      </c>
    </row>
    <row r="375" spans="1:8" ht="25.5" x14ac:dyDescent="0.25">
      <c r="A375" s="90" t="s">
        <v>108</v>
      </c>
      <c r="B375" s="55" t="s">
        <v>244</v>
      </c>
      <c r="C375" s="55" t="s">
        <v>261</v>
      </c>
      <c r="D375" s="54">
        <v>10</v>
      </c>
      <c r="E375" s="54">
        <v>2</v>
      </c>
      <c r="F375" s="56">
        <v>5482.6</v>
      </c>
      <c r="G375" s="61">
        <v>5336.5</v>
      </c>
      <c r="H375" s="56">
        <v>5336.5</v>
      </c>
    </row>
    <row r="376" spans="1:8" ht="38.25" x14ac:dyDescent="0.25">
      <c r="A376" s="86" t="s">
        <v>249</v>
      </c>
      <c r="B376" s="146" t="s">
        <v>250</v>
      </c>
      <c r="C376" s="146" t="s">
        <v>148</v>
      </c>
      <c r="D376" s="87">
        <v>0</v>
      </c>
      <c r="E376" s="87">
        <v>0</v>
      </c>
      <c r="F376" s="88">
        <v>405.7</v>
      </c>
      <c r="G376" s="89">
        <v>0</v>
      </c>
      <c r="H376" s="88">
        <v>0</v>
      </c>
    </row>
    <row r="377" spans="1:8" ht="51" x14ac:dyDescent="0.25">
      <c r="A377" s="86" t="s">
        <v>326</v>
      </c>
      <c r="B377" s="146" t="s">
        <v>327</v>
      </c>
      <c r="C377" s="146" t="s">
        <v>148</v>
      </c>
      <c r="D377" s="87">
        <v>0</v>
      </c>
      <c r="E377" s="87">
        <v>0</v>
      </c>
      <c r="F377" s="88">
        <v>405.7</v>
      </c>
      <c r="G377" s="89">
        <v>0</v>
      </c>
      <c r="H377" s="88">
        <v>0</v>
      </c>
    </row>
    <row r="378" spans="1:8" ht="38.25" x14ac:dyDescent="0.25">
      <c r="A378" s="90" t="s">
        <v>116</v>
      </c>
      <c r="B378" s="55" t="s">
        <v>327</v>
      </c>
      <c r="C378" s="55">
        <v>200</v>
      </c>
      <c r="D378" s="54">
        <v>0</v>
      </c>
      <c r="E378" s="54">
        <v>0</v>
      </c>
      <c r="F378" s="56">
        <v>405.7</v>
      </c>
      <c r="G378" s="61">
        <v>0</v>
      </c>
      <c r="H378" s="56">
        <v>0</v>
      </c>
    </row>
    <row r="379" spans="1:8" ht="51" x14ac:dyDescent="0.25">
      <c r="A379" s="90" t="s">
        <v>99</v>
      </c>
      <c r="B379" s="55" t="s">
        <v>327</v>
      </c>
      <c r="C379" s="55" t="s">
        <v>255</v>
      </c>
      <c r="D379" s="54">
        <v>11</v>
      </c>
      <c r="E379" s="54">
        <v>2</v>
      </c>
      <c r="F379" s="56">
        <v>405.7</v>
      </c>
      <c r="G379" s="61">
        <v>0</v>
      </c>
      <c r="H379" s="56">
        <v>0</v>
      </c>
    </row>
    <row r="380" spans="1:8" x14ac:dyDescent="0.25">
      <c r="A380" s="86" t="s">
        <v>55</v>
      </c>
      <c r="B380" s="146" t="s">
        <v>253</v>
      </c>
      <c r="C380" s="146" t="s">
        <v>148</v>
      </c>
      <c r="D380" s="87">
        <v>0</v>
      </c>
      <c r="E380" s="87">
        <v>0</v>
      </c>
      <c r="F380" s="88">
        <v>0</v>
      </c>
      <c r="G380" s="89">
        <v>2736.6</v>
      </c>
      <c r="H380" s="88">
        <v>6239.5</v>
      </c>
    </row>
    <row r="381" spans="1:8" x14ac:dyDescent="0.25">
      <c r="A381" s="86" t="s">
        <v>55</v>
      </c>
      <c r="B381" s="146" t="s">
        <v>254</v>
      </c>
      <c r="C381" s="146" t="s">
        <v>148</v>
      </c>
      <c r="D381" s="87">
        <v>0</v>
      </c>
      <c r="E381" s="87">
        <v>0</v>
      </c>
      <c r="F381" s="88">
        <v>0</v>
      </c>
      <c r="G381" s="89">
        <v>2736.6</v>
      </c>
      <c r="H381" s="88">
        <v>6239.5</v>
      </c>
    </row>
    <row r="382" spans="1:8" x14ac:dyDescent="0.25">
      <c r="A382" s="90" t="s">
        <v>55</v>
      </c>
      <c r="B382" s="55" t="s">
        <v>254</v>
      </c>
      <c r="C382" s="55">
        <v>900</v>
      </c>
      <c r="D382" s="54">
        <v>0</v>
      </c>
      <c r="E382" s="54">
        <v>0</v>
      </c>
      <c r="F382" s="56">
        <v>0</v>
      </c>
      <c r="G382" s="61">
        <v>2736.6</v>
      </c>
      <c r="H382" s="56">
        <v>6239.5</v>
      </c>
    </row>
    <row r="383" spans="1:8" x14ac:dyDescent="0.25">
      <c r="A383" s="90" t="s">
        <v>55</v>
      </c>
      <c r="B383" s="55" t="s">
        <v>254</v>
      </c>
      <c r="C383" s="55" t="s">
        <v>269</v>
      </c>
      <c r="D383" s="54">
        <v>99</v>
      </c>
      <c r="E383" s="54">
        <v>99</v>
      </c>
      <c r="F383" s="56">
        <v>0</v>
      </c>
      <c r="G383" s="61">
        <v>2736.6</v>
      </c>
      <c r="H383" s="56">
        <v>6239.5</v>
      </c>
    </row>
    <row r="384" spans="1:8" x14ac:dyDescent="0.25">
      <c r="A384" s="92" t="s">
        <v>156</v>
      </c>
      <c r="B384" s="93"/>
      <c r="C384" s="94"/>
      <c r="D384" s="94"/>
      <c r="E384" s="92"/>
      <c r="F384" s="88">
        <v>835899.4</v>
      </c>
      <c r="G384" s="88">
        <v>517219.1</v>
      </c>
      <c r="H384" s="88">
        <v>604347.9</v>
      </c>
    </row>
  </sheetData>
  <mergeCells count="3">
    <mergeCell ref="F1:H1"/>
    <mergeCell ref="F3:H3"/>
    <mergeCell ref="A4:H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1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10.140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176" t="s">
        <v>332</v>
      </c>
      <c r="G1" s="176"/>
      <c r="H1" s="176"/>
      <c r="I1" s="176"/>
    </row>
    <row r="2" spans="1:12" x14ac:dyDescent="0.3">
      <c r="A2" s="4"/>
      <c r="B2" s="4"/>
      <c r="C2" s="4"/>
      <c r="D2" s="4"/>
      <c r="E2" s="4"/>
      <c r="F2" s="176"/>
      <c r="G2" s="176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79" t="s">
        <v>367</v>
      </c>
      <c r="G3" s="179"/>
      <c r="H3" s="179"/>
      <c r="I3" s="179"/>
    </row>
    <row r="4" spans="1:12" ht="43.15" customHeight="1" x14ac:dyDescent="0.25">
      <c r="A4" s="178" t="s">
        <v>271</v>
      </c>
      <c r="B4" s="178"/>
      <c r="C4" s="178"/>
      <c r="D4" s="178"/>
      <c r="E4" s="178"/>
      <c r="F4" s="178"/>
      <c r="G4" s="178"/>
      <c r="H4" s="178"/>
      <c r="I4" s="178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8"/>
      <c r="B6" s="28"/>
      <c r="C6" s="27"/>
      <c r="D6" s="28"/>
      <c r="E6" s="28"/>
      <c r="F6" s="28"/>
      <c r="I6" s="51" t="s">
        <v>126</v>
      </c>
    </row>
    <row r="7" spans="1:12" ht="15.75" thickBot="1" x14ac:dyDescent="0.3">
      <c r="A7" s="67" t="s">
        <v>53</v>
      </c>
      <c r="B7" s="68" t="s">
        <v>56</v>
      </c>
      <c r="C7" s="69" t="s">
        <v>52</v>
      </c>
      <c r="D7" s="68" t="s">
        <v>51</v>
      </c>
      <c r="E7" s="68" t="s">
        <v>50</v>
      </c>
      <c r="F7" s="68" t="s">
        <v>49</v>
      </c>
      <c r="G7" s="70">
        <v>2021</v>
      </c>
      <c r="H7" s="71">
        <v>2022</v>
      </c>
      <c r="I7" s="71">
        <v>2023</v>
      </c>
    </row>
    <row r="8" spans="1:12" x14ac:dyDescent="0.3">
      <c r="A8" s="77">
        <v>1</v>
      </c>
      <c r="B8" s="78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80">
        <v>9</v>
      </c>
    </row>
    <row r="9" spans="1:12" ht="25.5" x14ac:dyDescent="0.25">
      <c r="A9" s="97" t="s">
        <v>54</v>
      </c>
      <c r="B9" s="98">
        <v>460</v>
      </c>
      <c r="C9" s="99">
        <v>0</v>
      </c>
      <c r="D9" s="100">
        <v>0</v>
      </c>
      <c r="E9" s="101" t="s">
        <v>148</v>
      </c>
      <c r="F9" s="102" t="s">
        <v>148</v>
      </c>
      <c r="G9" s="103">
        <v>832836.8</v>
      </c>
      <c r="H9" s="104">
        <v>515719.1</v>
      </c>
      <c r="I9" s="103">
        <v>602847.9</v>
      </c>
    </row>
    <row r="10" spans="1:12" ht="25.5" x14ac:dyDescent="0.25">
      <c r="A10" s="97" t="s">
        <v>83</v>
      </c>
      <c r="B10" s="98">
        <v>460</v>
      </c>
      <c r="C10" s="99">
        <v>1</v>
      </c>
      <c r="D10" s="100">
        <v>0</v>
      </c>
      <c r="E10" s="101" t="s">
        <v>148</v>
      </c>
      <c r="F10" s="102" t="s">
        <v>148</v>
      </c>
      <c r="G10" s="103">
        <v>64435.7</v>
      </c>
      <c r="H10" s="104">
        <v>27568.7</v>
      </c>
      <c r="I10" s="103">
        <v>27972.7</v>
      </c>
    </row>
    <row r="11" spans="1:12" ht="51" x14ac:dyDescent="0.25">
      <c r="A11" s="97" t="s">
        <v>48</v>
      </c>
      <c r="B11" s="98">
        <v>460</v>
      </c>
      <c r="C11" s="99">
        <v>1</v>
      </c>
      <c r="D11" s="100">
        <v>2</v>
      </c>
      <c r="E11" s="101" t="s">
        <v>148</v>
      </c>
      <c r="F11" s="102" t="s">
        <v>148</v>
      </c>
      <c r="G11" s="103">
        <v>2125</v>
      </c>
      <c r="H11" s="104">
        <v>2125</v>
      </c>
      <c r="I11" s="103">
        <v>2125</v>
      </c>
    </row>
    <row r="12" spans="1:12" ht="25.5" x14ac:dyDescent="0.25">
      <c r="A12" s="97" t="s">
        <v>58</v>
      </c>
      <c r="B12" s="98">
        <v>460</v>
      </c>
      <c r="C12" s="99">
        <v>1</v>
      </c>
      <c r="D12" s="100">
        <v>2</v>
      </c>
      <c r="E12" s="101" t="s">
        <v>150</v>
      </c>
      <c r="F12" s="102" t="s">
        <v>148</v>
      </c>
      <c r="G12" s="103">
        <v>2125</v>
      </c>
      <c r="H12" s="104">
        <v>2125</v>
      </c>
      <c r="I12" s="103">
        <v>2125</v>
      </c>
    </row>
    <row r="13" spans="1:12" x14ac:dyDescent="0.25">
      <c r="A13" s="97" t="s">
        <v>47</v>
      </c>
      <c r="B13" s="98">
        <v>460</v>
      </c>
      <c r="C13" s="99">
        <v>1</v>
      </c>
      <c r="D13" s="100">
        <v>2</v>
      </c>
      <c r="E13" s="101" t="s">
        <v>158</v>
      </c>
      <c r="F13" s="102" t="s">
        <v>148</v>
      </c>
      <c r="G13" s="103">
        <v>2125</v>
      </c>
      <c r="H13" s="104">
        <v>2125</v>
      </c>
      <c r="I13" s="103">
        <v>2125</v>
      </c>
      <c r="L13" s="50"/>
    </row>
    <row r="14" spans="1:12" ht="102" x14ac:dyDescent="0.25">
      <c r="A14" s="105" t="s">
        <v>115</v>
      </c>
      <c r="B14" s="106">
        <v>460</v>
      </c>
      <c r="C14" s="107">
        <v>1</v>
      </c>
      <c r="D14" s="108">
        <v>2</v>
      </c>
      <c r="E14" s="109" t="s">
        <v>158</v>
      </c>
      <c r="F14" s="110">
        <v>100</v>
      </c>
      <c r="G14" s="111">
        <v>2125</v>
      </c>
      <c r="H14" s="112">
        <v>2125</v>
      </c>
      <c r="I14" s="111">
        <v>2125</v>
      </c>
    </row>
    <row r="15" spans="1:12" ht="38.25" x14ac:dyDescent="0.25">
      <c r="A15" s="90" t="s">
        <v>98</v>
      </c>
      <c r="B15" s="113">
        <v>460</v>
      </c>
      <c r="C15" s="54">
        <v>1</v>
      </c>
      <c r="D15" s="114">
        <v>2</v>
      </c>
      <c r="E15" s="55" t="s">
        <v>158</v>
      </c>
      <c r="F15" s="115">
        <v>120</v>
      </c>
      <c r="G15" s="56">
        <v>2125</v>
      </c>
      <c r="H15" s="61">
        <v>2125</v>
      </c>
      <c r="I15" s="56">
        <v>2125</v>
      </c>
    </row>
    <row r="16" spans="1:12" ht="76.5" x14ac:dyDescent="0.25">
      <c r="A16" s="116" t="s">
        <v>44</v>
      </c>
      <c r="B16" s="117">
        <v>460</v>
      </c>
      <c r="C16" s="118">
        <v>1</v>
      </c>
      <c r="D16" s="119">
        <v>4</v>
      </c>
      <c r="E16" s="120" t="s">
        <v>148</v>
      </c>
      <c r="F16" s="121" t="s">
        <v>148</v>
      </c>
      <c r="G16" s="91">
        <v>38082.6</v>
      </c>
      <c r="H16" s="122">
        <v>19048.400000000001</v>
      </c>
      <c r="I16" s="91">
        <v>19102</v>
      </c>
    </row>
    <row r="17" spans="1:9" ht="25.5" x14ac:dyDescent="0.25">
      <c r="A17" s="97" t="s">
        <v>58</v>
      </c>
      <c r="B17" s="98">
        <v>460</v>
      </c>
      <c r="C17" s="99">
        <v>1</v>
      </c>
      <c r="D17" s="100">
        <v>4</v>
      </c>
      <c r="E17" s="101" t="s">
        <v>150</v>
      </c>
      <c r="F17" s="102" t="s">
        <v>148</v>
      </c>
      <c r="G17" s="103">
        <v>38082.6</v>
      </c>
      <c r="H17" s="104">
        <v>19048.400000000001</v>
      </c>
      <c r="I17" s="103">
        <v>19102</v>
      </c>
    </row>
    <row r="18" spans="1:9" ht="38.25" x14ac:dyDescent="0.25">
      <c r="A18" s="97" t="s">
        <v>43</v>
      </c>
      <c r="B18" s="98">
        <v>460</v>
      </c>
      <c r="C18" s="99">
        <v>1</v>
      </c>
      <c r="D18" s="100">
        <v>4</v>
      </c>
      <c r="E18" s="101" t="s">
        <v>162</v>
      </c>
      <c r="F18" s="102" t="s">
        <v>148</v>
      </c>
      <c r="G18" s="103">
        <v>3112.1</v>
      </c>
      <c r="H18" s="104">
        <v>11585.8</v>
      </c>
      <c r="I18" s="103">
        <v>11555.9</v>
      </c>
    </row>
    <row r="19" spans="1:9" ht="102" x14ac:dyDescent="0.25">
      <c r="A19" s="105" t="s">
        <v>115</v>
      </c>
      <c r="B19" s="106">
        <v>460</v>
      </c>
      <c r="C19" s="107">
        <v>1</v>
      </c>
      <c r="D19" s="108">
        <v>4</v>
      </c>
      <c r="E19" s="109" t="s">
        <v>162</v>
      </c>
      <c r="F19" s="110">
        <v>100</v>
      </c>
      <c r="G19" s="111">
        <v>3112.1</v>
      </c>
      <c r="H19" s="112">
        <v>11585.8</v>
      </c>
      <c r="I19" s="111">
        <v>11555.9</v>
      </c>
    </row>
    <row r="20" spans="1:9" ht="38.25" x14ac:dyDescent="0.25">
      <c r="A20" s="90" t="s">
        <v>98</v>
      </c>
      <c r="B20" s="113">
        <v>460</v>
      </c>
      <c r="C20" s="54">
        <v>1</v>
      </c>
      <c r="D20" s="114">
        <v>4</v>
      </c>
      <c r="E20" s="55" t="s">
        <v>162</v>
      </c>
      <c r="F20" s="115">
        <v>120</v>
      </c>
      <c r="G20" s="56">
        <v>3112.1</v>
      </c>
      <c r="H20" s="61">
        <v>11585.8</v>
      </c>
      <c r="I20" s="56">
        <v>11555.9</v>
      </c>
    </row>
    <row r="21" spans="1:9" ht="25.5" x14ac:dyDescent="0.25">
      <c r="A21" s="116" t="s">
        <v>32</v>
      </c>
      <c r="B21" s="117">
        <v>460</v>
      </c>
      <c r="C21" s="118">
        <v>1</v>
      </c>
      <c r="D21" s="119">
        <v>4</v>
      </c>
      <c r="E21" s="120" t="s">
        <v>163</v>
      </c>
      <c r="F21" s="121" t="s">
        <v>148</v>
      </c>
      <c r="G21" s="91">
        <v>4364</v>
      </c>
      <c r="H21" s="122">
        <v>3764.2</v>
      </c>
      <c r="I21" s="91">
        <v>3764.2</v>
      </c>
    </row>
    <row r="22" spans="1:9" ht="38.25" x14ac:dyDescent="0.25">
      <c r="A22" s="105" t="s">
        <v>116</v>
      </c>
      <c r="B22" s="106">
        <v>460</v>
      </c>
      <c r="C22" s="107">
        <v>1</v>
      </c>
      <c r="D22" s="108">
        <v>4</v>
      </c>
      <c r="E22" s="109" t="s">
        <v>163</v>
      </c>
      <c r="F22" s="110">
        <v>200</v>
      </c>
      <c r="G22" s="111">
        <v>4208.3999999999996</v>
      </c>
      <c r="H22" s="112">
        <v>3608.6</v>
      </c>
      <c r="I22" s="111">
        <v>3608.6</v>
      </c>
    </row>
    <row r="23" spans="1:9" ht="38.25" x14ac:dyDescent="0.25">
      <c r="A23" s="90" t="s">
        <v>99</v>
      </c>
      <c r="B23" s="113">
        <v>460</v>
      </c>
      <c r="C23" s="54">
        <v>1</v>
      </c>
      <c r="D23" s="114">
        <v>4</v>
      </c>
      <c r="E23" s="55" t="s">
        <v>163</v>
      </c>
      <c r="F23" s="115">
        <v>240</v>
      </c>
      <c r="G23" s="56">
        <v>4208.3999999999996</v>
      </c>
      <c r="H23" s="61">
        <v>3608.6</v>
      </c>
      <c r="I23" s="56">
        <v>3608.6</v>
      </c>
    </row>
    <row r="24" spans="1:9" x14ac:dyDescent="0.25">
      <c r="A24" s="123" t="s">
        <v>117</v>
      </c>
      <c r="B24" s="124">
        <v>460</v>
      </c>
      <c r="C24" s="125">
        <v>1</v>
      </c>
      <c r="D24" s="126">
        <v>4</v>
      </c>
      <c r="E24" s="127" t="s">
        <v>163</v>
      </c>
      <c r="F24" s="128">
        <v>800</v>
      </c>
      <c r="G24" s="129">
        <v>155.6</v>
      </c>
      <c r="H24" s="130">
        <v>155.6</v>
      </c>
      <c r="I24" s="129">
        <v>155.6</v>
      </c>
    </row>
    <row r="25" spans="1:9" ht="25.5" x14ac:dyDescent="0.25">
      <c r="A25" s="90" t="s">
        <v>100</v>
      </c>
      <c r="B25" s="113">
        <v>460</v>
      </c>
      <c r="C25" s="54">
        <v>1</v>
      </c>
      <c r="D25" s="114">
        <v>4</v>
      </c>
      <c r="E25" s="55" t="s">
        <v>163</v>
      </c>
      <c r="F25" s="115">
        <v>850</v>
      </c>
      <c r="G25" s="56">
        <v>155.6</v>
      </c>
      <c r="H25" s="61">
        <v>155.6</v>
      </c>
      <c r="I25" s="56">
        <v>155.6</v>
      </c>
    </row>
    <row r="26" spans="1:9" ht="51" x14ac:dyDescent="0.25">
      <c r="A26" s="116" t="s">
        <v>42</v>
      </c>
      <c r="B26" s="117">
        <v>460</v>
      </c>
      <c r="C26" s="118">
        <v>1</v>
      </c>
      <c r="D26" s="119">
        <v>4</v>
      </c>
      <c r="E26" s="120" t="s">
        <v>164</v>
      </c>
      <c r="F26" s="121" t="s">
        <v>148</v>
      </c>
      <c r="G26" s="91">
        <v>564</v>
      </c>
      <c r="H26" s="122">
        <v>586</v>
      </c>
      <c r="I26" s="91">
        <v>596.5</v>
      </c>
    </row>
    <row r="27" spans="1:9" ht="102" x14ac:dyDescent="0.25">
      <c r="A27" s="105" t="s">
        <v>115</v>
      </c>
      <c r="B27" s="106">
        <v>460</v>
      </c>
      <c r="C27" s="107">
        <v>1</v>
      </c>
      <c r="D27" s="108">
        <v>4</v>
      </c>
      <c r="E27" s="109" t="s">
        <v>164</v>
      </c>
      <c r="F27" s="110">
        <v>100</v>
      </c>
      <c r="G27" s="111">
        <v>483.2</v>
      </c>
      <c r="H27" s="112">
        <v>529.1</v>
      </c>
      <c r="I27" s="111">
        <v>516.70000000000005</v>
      </c>
    </row>
    <row r="28" spans="1:9" ht="38.25" x14ac:dyDescent="0.25">
      <c r="A28" s="90" t="s">
        <v>98</v>
      </c>
      <c r="B28" s="113">
        <v>460</v>
      </c>
      <c r="C28" s="54">
        <v>1</v>
      </c>
      <c r="D28" s="114">
        <v>4</v>
      </c>
      <c r="E28" s="55" t="s">
        <v>164</v>
      </c>
      <c r="F28" s="115">
        <v>120</v>
      </c>
      <c r="G28" s="56">
        <v>483.2</v>
      </c>
      <c r="H28" s="61">
        <v>529.1</v>
      </c>
      <c r="I28" s="56">
        <v>516.70000000000005</v>
      </c>
    </row>
    <row r="29" spans="1:9" ht="38.25" x14ac:dyDescent="0.25">
      <c r="A29" s="123" t="s">
        <v>116</v>
      </c>
      <c r="B29" s="124">
        <v>460</v>
      </c>
      <c r="C29" s="125">
        <v>1</v>
      </c>
      <c r="D29" s="126">
        <v>4</v>
      </c>
      <c r="E29" s="127" t="s">
        <v>164</v>
      </c>
      <c r="F29" s="128">
        <v>200</v>
      </c>
      <c r="G29" s="129">
        <v>80.8</v>
      </c>
      <c r="H29" s="130">
        <v>56.9</v>
      </c>
      <c r="I29" s="129">
        <v>79.8</v>
      </c>
    </row>
    <row r="30" spans="1:9" ht="38.25" x14ac:dyDescent="0.25">
      <c r="A30" s="90" t="s">
        <v>99</v>
      </c>
      <c r="B30" s="113">
        <v>460</v>
      </c>
      <c r="C30" s="54">
        <v>1</v>
      </c>
      <c r="D30" s="114">
        <v>4</v>
      </c>
      <c r="E30" s="55" t="s">
        <v>164</v>
      </c>
      <c r="F30" s="115">
        <v>240</v>
      </c>
      <c r="G30" s="56">
        <v>80.8</v>
      </c>
      <c r="H30" s="61">
        <v>56.9</v>
      </c>
      <c r="I30" s="56">
        <v>79.8</v>
      </c>
    </row>
    <row r="31" spans="1:9" ht="51" x14ac:dyDescent="0.25">
      <c r="A31" s="116" t="s">
        <v>10</v>
      </c>
      <c r="B31" s="117">
        <v>460</v>
      </c>
      <c r="C31" s="118">
        <v>1</v>
      </c>
      <c r="D31" s="119">
        <v>4</v>
      </c>
      <c r="E31" s="120" t="s">
        <v>165</v>
      </c>
      <c r="F31" s="121" t="s">
        <v>148</v>
      </c>
      <c r="G31" s="91">
        <v>1600.9</v>
      </c>
      <c r="H31" s="122">
        <v>1663.4</v>
      </c>
      <c r="I31" s="91">
        <v>1728.2</v>
      </c>
    </row>
    <row r="32" spans="1:9" ht="102" x14ac:dyDescent="0.25">
      <c r="A32" s="105" t="s">
        <v>115</v>
      </c>
      <c r="B32" s="106">
        <v>460</v>
      </c>
      <c r="C32" s="107">
        <v>1</v>
      </c>
      <c r="D32" s="108">
        <v>4</v>
      </c>
      <c r="E32" s="109" t="s">
        <v>165</v>
      </c>
      <c r="F32" s="110">
        <v>100</v>
      </c>
      <c r="G32" s="111">
        <v>1455.7</v>
      </c>
      <c r="H32" s="112">
        <v>1518.5</v>
      </c>
      <c r="I32" s="111">
        <v>1639.1</v>
      </c>
    </row>
    <row r="33" spans="1:9" ht="38.25" x14ac:dyDescent="0.25">
      <c r="A33" s="90" t="s">
        <v>98</v>
      </c>
      <c r="B33" s="113">
        <v>460</v>
      </c>
      <c r="C33" s="54">
        <v>1</v>
      </c>
      <c r="D33" s="114">
        <v>4</v>
      </c>
      <c r="E33" s="55" t="s">
        <v>165</v>
      </c>
      <c r="F33" s="115">
        <v>120</v>
      </c>
      <c r="G33" s="56">
        <v>1455.7</v>
      </c>
      <c r="H33" s="61">
        <v>1518.5</v>
      </c>
      <c r="I33" s="56">
        <v>1639.1</v>
      </c>
    </row>
    <row r="34" spans="1:9" ht="38.25" x14ac:dyDescent="0.25">
      <c r="A34" s="123" t="s">
        <v>116</v>
      </c>
      <c r="B34" s="124">
        <v>460</v>
      </c>
      <c r="C34" s="125">
        <v>1</v>
      </c>
      <c r="D34" s="126">
        <v>4</v>
      </c>
      <c r="E34" s="127" t="s">
        <v>165</v>
      </c>
      <c r="F34" s="128">
        <v>200</v>
      </c>
      <c r="G34" s="129">
        <v>145.19999999999999</v>
      </c>
      <c r="H34" s="130">
        <v>144.9</v>
      </c>
      <c r="I34" s="129">
        <v>89.1</v>
      </c>
    </row>
    <row r="35" spans="1:9" ht="38.25" x14ac:dyDescent="0.25">
      <c r="A35" s="90" t="s">
        <v>99</v>
      </c>
      <c r="B35" s="113">
        <v>460</v>
      </c>
      <c r="C35" s="54">
        <v>1</v>
      </c>
      <c r="D35" s="114">
        <v>4</v>
      </c>
      <c r="E35" s="55" t="s">
        <v>165</v>
      </c>
      <c r="F35" s="115">
        <v>240</v>
      </c>
      <c r="G35" s="56">
        <v>145.19999999999999</v>
      </c>
      <c r="H35" s="61">
        <v>144.9</v>
      </c>
      <c r="I35" s="56">
        <v>89.1</v>
      </c>
    </row>
    <row r="36" spans="1:9" ht="38.25" x14ac:dyDescent="0.25">
      <c r="A36" s="116" t="s">
        <v>41</v>
      </c>
      <c r="B36" s="117">
        <v>460</v>
      </c>
      <c r="C36" s="118">
        <v>1</v>
      </c>
      <c r="D36" s="119">
        <v>4</v>
      </c>
      <c r="E36" s="120" t="s">
        <v>166</v>
      </c>
      <c r="F36" s="121" t="s">
        <v>148</v>
      </c>
      <c r="G36" s="91">
        <v>5.0999999999999996</v>
      </c>
      <c r="H36" s="122">
        <v>5.3</v>
      </c>
      <c r="I36" s="91">
        <v>5.5</v>
      </c>
    </row>
    <row r="37" spans="1:9" ht="102" x14ac:dyDescent="0.25">
      <c r="A37" s="105" t="s">
        <v>115</v>
      </c>
      <c r="B37" s="106">
        <v>460</v>
      </c>
      <c r="C37" s="107">
        <v>1</v>
      </c>
      <c r="D37" s="108">
        <v>4</v>
      </c>
      <c r="E37" s="109" t="s">
        <v>166</v>
      </c>
      <c r="F37" s="110">
        <v>100</v>
      </c>
      <c r="G37" s="111">
        <v>3.4</v>
      </c>
      <c r="H37" s="112">
        <v>3.6</v>
      </c>
      <c r="I37" s="111">
        <v>3.8</v>
      </c>
    </row>
    <row r="38" spans="1:9" ht="38.25" x14ac:dyDescent="0.25">
      <c r="A38" s="90" t="s">
        <v>98</v>
      </c>
      <c r="B38" s="113">
        <v>460</v>
      </c>
      <c r="C38" s="54">
        <v>1</v>
      </c>
      <c r="D38" s="114">
        <v>4</v>
      </c>
      <c r="E38" s="55" t="s">
        <v>166</v>
      </c>
      <c r="F38" s="115">
        <v>120</v>
      </c>
      <c r="G38" s="56">
        <v>3.4</v>
      </c>
      <c r="H38" s="61">
        <v>3.6</v>
      </c>
      <c r="I38" s="56">
        <v>3.8</v>
      </c>
    </row>
    <row r="39" spans="1:9" ht="38.25" x14ac:dyDescent="0.25">
      <c r="A39" s="123" t="s">
        <v>116</v>
      </c>
      <c r="B39" s="124">
        <v>460</v>
      </c>
      <c r="C39" s="125">
        <v>1</v>
      </c>
      <c r="D39" s="126">
        <v>4</v>
      </c>
      <c r="E39" s="127" t="s">
        <v>166</v>
      </c>
      <c r="F39" s="128">
        <v>200</v>
      </c>
      <c r="G39" s="129">
        <v>0.5</v>
      </c>
      <c r="H39" s="130">
        <v>0.5</v>
      </c>
      <c r="I39" s="129">
        <v>0.5</v>
      </c>
    </row>
    <row r="40" spans="1:9" ht="38.25" x14ac:dyDescent="0.25">
      <c r="A40" s="90" t="s">
        <v>99</v>
      </c>
      <c r="B40" s="113">
        <v>460</v>
      </c>
      <c r="C40" s="54">
        <v>1</v>
      </c>
      <c r="D40" s="114">
        <v>4</v>
      </c>
      <c r="E40" s="55" t="s">
        <v>166</v>
      </c>
      <c r="F40" s="115">
        <v>240</v>
      </c>
      <c r="G40" s="56">
        <v>0.5</v>
      </c>
      <c r="H40" s="61">
        <v>0.5</v>
      </c>
      <c r="I40" s="56">
        <v>0.5</v>
      </c>
    </row>
    <row r="41" spans="1:9" x14ac:dyDescent="0.25">
      <c r="A41" s="123" t="s">
        <v>118</v>
      </c>
      <c r="B41" s="124">
        <v>460</v>
      </c>
      <c r="C41" s="125">
        <v>1</v>
      </c>
      <c r="D41" s="126">
        <v>4</v>
      </c>
      <c r="E41" s="127" t="s">
        <v>166</v>
      </c>
      <c r="F41" s="128">
        <v>500</v>
      </c>
      <c r="G41" s="129">
        <v>1.3</v>
      </c>
      <c r="H41" s="130">
        <v>1.3</v>
      </c>
      <c r="I41" s="129">
        <v>1.3</v>
      </c>
    </row>
    <row r="42" spans="1:9" x14ac:dyDescent="0.25">
      <c r="A42" s="90" t="s">
        <v>30</v>
      </c>
      <c r="B42" s="113">
        <v>460</v>
      </c>
      <c r="C42" s="54">
        <v>1</v>
      </c>
      <c r="D42" s="114">
        <v>4</v>
      </c>
      <c r="E42" s="55" t="s">
        <v>166</v>
      </c>
      <c r="F42" s="115">
        <v>530</v>
      </c>
      <c r="G42" s="56">
        <v>1.3</v>
      </c>
      <c r="H42" s="61">
        <v>1.3</v>
      </c>
      <c r="I42" s="56">
        <v>1.3</v>
      </c>
    </row>
    <row r="43" spans="1:9" ht="76.5" x14ac:dyDescent="0.25">
      <c r="A43" s="116" t="s">
        <v>40</v>
      </c>
      <c r="B43" s="117">
        <v>460</v>
      </c>
      <c r="C43" s="118">
        <v>1</v>
      </c>
      <c r="D43" s="119">
        <v>4</v>
      </c>
      <c r="E43" s="120" t="s">
        <v>167</v>
      </c>
      <c r="F43" s="121" t="s">
        <v>148</v>
      </c>
      <c r="G43" s="91">
        <v>177.1</v>
      </c>
      <c r="H43" s="122">
        <v>184</v>
      </c>
      <c r="I43" s="91">
        <v>187.1</v>
      </c>
    </row>
    <row r="44" spans="1:9" ht="102" x14ac:dyDescent="0.25">
      <c r="A44" s="105" t="s">
        <v>115</v>
      </c>
      <c r="B44" s="106">
        <v>460</v>
      </c>
      <c r="C44" s="107">
        <v>1</v>
      </c>
      <c r="D44" s="108">
        <v>4</v>
      </c>
      <c r="E44" s="109" t="s">
        <v>167</v>
      </c>
      <c r="F44" s="110">
        <v>100</v>
      </c>
      <c r="G44" s="111">
        <v>177.1</v>
      </c>
      <c r="H44" s="112">
        <v>184</v>
      </c>
      <c r="I44" s="111">
        <v>187.1</v>
      </c>
    </row>
    <row r="45" spans="1:9" ht="38.25" x14ac:dyDescent="0.25">
      <c r="A45" s="90" t="s">
        <v>98</v>
      </c>
      <c r="B45" s="113">
        <v>460</v>
      </c>
      <c r="C45" s="54">
        <v>1</v>
      </c>
      <c r="D45" s="114">
        <v>4</v>
      </c>
      <c r="E45" s="55" t="s">
        <v>167</v>
      </c>
      <c r="F45" s="115">
        <v>120</v>
      </c>
      <c r="G45" s="56">
        <v>177.1</v>
      </c>
      <c r="H45" s="61">
        <v>184</v>
      </c>
      <c r="I45" s="56">
        <v>187.1</v>
      </c>
    </row>
    <row r="46" spans="1:9" ht="102" x14ac:dyDescent="0.25">
      <c r="A46" s="116" t="s">
        <v>39</v>
      </c>
      <c r="B46" s="117">
        <v>460</v>
      </c>
      <c r="C46" s="118">
        <v>1</v>
      </c>
      <c r="D46" s="119">
        <v>4</v>
      </c>
      <c r="E46" s="120" t="s">
        <v>168</v>
      </c>
      <c r="F46" s="121" t="s">
        <v>148</v>
      </c>
      <c r="G46" s="91">
        <v>76</v>
      </c>
      <c r="H46" s="122">
        <v>79</v>
      </c>
      <c r="I46" s="91">
        <v>80.3</v>
      </c>
    </row>
    <row r="47" spans="1:9" ht="102" x14ac:dyDescent="0.25">
      <c r="A47" s="105" t="s">
        <v>115</v>
      </c>
      <c r="B47" s="106">
        <v>460</v>
      </c>
      <c r="C47" s="107">
        <v>1</v>
      </c>
      <c r="D47" s="108">
        <v>4</v>
      </c>
      <c r="E47" s="109" t="s">
        <v>168</v>
      </c>
      <c r="F47" s="110">
        <v>100</v>
      </c>
      <c r="G47" s="111">
        <v>70.099999999999994</v>
      </c>
      <c r="H47" s="112">
        <v>73.099999999999994</v>
      </c>
      <c r="I47" s="111">
        <v>75.2</v>
      </c>
    </row>
    <row r="48" spans="1:9" ht="38.25" x14ac:dyDescent="0.25">
      <c r="A48" s="90" t="s">
        <v>98</v>
      </c>
      <c r="B48" s="113">
        <v>460</v>
      </c>
      <c r="C48" s="54">
        <v>1</v>
      </c>
      <c r="D48" s="114">
        <v>4</v>
      </c>
      <c r="E48" s="55" t="s">
        <v>168</v>
      </c>
      <c r="F48" s="115">
        <v>120</v>
      </c>
      <c r="G48" s="56">
        <v>70.099999999999994</v>
      </c>
      <c r="H48" s="61">
        <v>73.099999999999994</v>
      </c>
      <c r="I48" s="56">
        <v>75.2</v>
      </c>
    </row>
    <row r="49" spans="1:9" ht="38.25" x14ac:dyDescent="0.25">
      <c r="A49" s="123" t="s">
        <v>116</v>
      </c>
      <c r="B49" s="124">
        <v>460</v>
      </c>
      <c r="C49" s="125">
        <v>1</v>
      </c>
      <c r="D49" s="126">
        <v>4</v>
      </c>
      <c r="E49" s="127" t="s">
        <v>168</v>
      </c>
      <c r="F49" s="128">
        <v>200</v>
      </c>
      <c r="G49" s="129">
        <v>5.9</v>
      </c>
      <c r="H49" s="130">
        <v>5.9</v>
      </c>
      <c r="I49" s="129">
        <v>5.0999999999999996</v>
      </c>
    </row>
    <row r="50" spans="1:9" ht="38.25" x14ac:dyDescent="0.25">
      <c r="A50" s="90" t="s">
        <v>99</v>
      </c>
      <c r="B50" s="113">
        <v>460</v>
      </c>
      <c r="C50" s="54">
        <v>1</v>
      </c>
      <c r="D50" s="114">
        <v>4</v>
      </c>
      <c r="E50" s="55" t="s">
        <v>168</v>
      </c>
      <c r="F50" s="115">
        <v>240</v>
      </c>
      <c r="G50" s="56">
        <v>5.9</v>
      </c>
      <c r="H50" s="61">
        <v>5.9</v>
      </c>
      <c r="I50" s="56">
        <v>5.0999999999999996</v>
      </c>
    </row>
    <row r="51" spans="1:9" ht="63.75" x14ac:dyDescent="0.25">
      <c r="A51" s="116" t="s">
        <v>7</v>
      </c>
      <c r="B51" s="117">
        <v>460</v>
      </c>
      <c r="C51" s="118">
        <v>1</v>
      </c>
      <c r="D51" s="119">
        <v>4</v>
      </c>
      <c r="E51" s="120" t="s">
        <v>169</v>
      </c>
      <c r="F51" s="121" t="s">
        <v>148</v>
      </c>
      <c r="G51" s="91">
        <v>1118.8</v>
      </c>
      <c r="H51" s="122">
        <v>1180.7</v>
      </c>
      <c r="I51" s="91">
        <v>1184.3</v>
      </c>
    </row>
    <row r="52" spans="1:9" ht="102" x14ac:dyDescent="0.25">
      <c r="A52" s="105" t="s">
        <v>115</v>
      </c>
      <c r="B52" s="106">
        <v>460</v>
      </c>
      <c r="C52" s="107">
        <v>1</v>
      </c>
      <c r="D52" s="108">
        <v>4</v>
      </c>
      <c r="E52" s="109" t="s">
        <v>169</v>
      </c>
      <c r="F52" s="110">
        <v>100</v>
      </c>
      <c r="G52" s="111">
        <v>982.2</v>
      </c>
      <c r="H52" s="112">
        <v>1071.0999999999999</v>
      </c>
      <c r="I52" s="111">
        <v>1071.0999999999999</v>
      </c>
    </row>
    <row r="53" spans="1:9" ht="38.25" x14ac:dyDescent="0.25">
      <c r="A53" s="90" t="s">
        <v>98</v>
      </c>
      <c r="B53" s="113">
        <v>460</v>
      </c>
      <c r="C53" s="54">
        <v>1</v>
      </c>
      <c r="D53" s="114">
        <v>4</v>
      </c>
      <c r="E53" s="55" t="s">
        <v>169</v>
      </c>
      <c r="F53" s="115">
        <v>120</v>
      </c>
      <c r="G53" s="56">
        <v>982.2</v>
      </c>
      <c r="H53" s="61">
        <v>1071.0999999999999</v>
      </c>
      <c r="I53" s="56">
        <v>1071.0999999999999</v>
      </c>
    </row>
    <row r="54" spans="1:9" ht="38.25" x14ac:dyDescent="0.25">
      <c r="A54" s="123" t="s">
        <v>116</v>
      </c>
      <c r="B54" s="124">
        <v>460</v>
      </c>
      <c r="C54" s="125">
        <v>1</v>
      </c>
      <c r="D54" s="126">
        <v>4</v>
      </c>
      <c r="E54" s="127" t="s">
        <v>169</v>
      </c>
      <c r="F54" s="128">
        <v>200</v>
      </c>
      <c r="G54" s="129">
        <v>136.6</v>
      </c>
      <c r="H54" s="130">
        <v>109.6</v>
      </c>
      <c r="I54" s="129">
        <v>113.2</v>
      </c>
    </row>
    <row r="55" spans="1:9" ht="38.25" x14ac:dyDescent="0.25">
      <c r="A55" s="90" t="s">
        <v>99</v>
      </c>
      <c r="B55" s="113">
        <v>460</v>
      </c>
      <c r="C55" s="54">
        <v>1</v>
      </c>
      <c r="D55" s="114">
        <v>4</v>
      </c>
      <c r="E55" s="55" t="s">
        <v>169</v>
      </c>
      <c r="F55" s="115">
        <v>240</v>
      </c>
      <c r="G55" s="56">
        <v>136.6</v>
      </c>
      <c r="H55" s="61">
        <v>109.6</v>
      </c>
      <c r="I55" s="56">
        <v>113.2</v>
      </c>
    </row>
    <row r="56" spans="1:9" ht="140.25" x14ac:dyDescent="0.25">
      <c r="A56" s="116" t="s">
        <v>127</v>
      </c>
      <c r="B56" s="117">
        <v>460</v>
      </c>
      <c r="C56" s="118">
        <v>1</v>
      </c>
      <c r="D56" s="119">
        <v>4</v>
      </c>
      <c r="E56" s="120" t="s">
        <v>170</v>
      </c>
      <c r="F56" s="121" t="s">
        <v>148</v>
      </c>
      <c r="G56" s="91">
        <v>27064.5</v>
      </c>
      <c r="H56" s="122">
        <v>0</v>
      </c>
      <c r="I56" s="91">
        <v>0</v>
      </c>
    </row>
    <row r="57" spans="1:9" ht="102" x14ac:dyDescent="0.25">
      <c r="A57" s="105" t="s">
        <v>115</v>
      </c>
      <c r="B57" s="106">
        <v>460</v>
      </c>
      <c r="C57" s="107">
        <v>1</v>
      </c>
      <c r="D57" s="108">
        <v>4</v>
      </c>
      <c r="E57" s="109" t="s">
        <v>170</v>
      </c>
      <c r="F57" s="110">
        <v>100</v>
      </c>
      <c r="G57" s="111">
        <v>27064.5</v>
      </c>
      <c r="H57" s="112">
        <v>0</v>
      </c>
      <c r="I57" s="111">
        <v>0</v>
      </c>
    </row>
    <row r="58" spans="1:9" ht="38.25" x14ac:dyDescent="0.25">
      <c r="A58" s="90" t="s">
        <v>98</v>
      </c>
      <c r="B58" s="113">
        <v>460</v>
      </c>
      <c r="C58" s="54">
        <v>1</v>
      </c>
      <c r="D58" s="114">
        <v>4</v>
      </c>
      <c r="E58" s="55" t="s">
        <v>170</v>
      </c>
      <c r="F58" s="115">
        <v>120</v>
      </c>
      <c r="G58" s="56">
        <v>27064.5</v>
      </c>
      <c r="H58" s="61">
        <v>0</v>
      </c>
      <c r="I58" s="56">
        <v>0</v>
      </c>
    </row>
    <row r="59" spans="1:9" x14ac:dyDescent="0.25">
      <c r="A59" s="116" t="s">
        <v>93</v>
      </c>
      <c r="B59" s="117">
        <v>460</v>
      </c>
      <c r="C59" s="118">
        <v>1</v>
      </c>
      <c r="D59" s="119">
        <v>5</v>
      </c>
      <c r="E59" s="120" t="s">
        <v>148</v>
      </c>
      <c r="F59" s="121" t="s">
        <v>148</v>
      </c>
      <c r="G59" s="91">
        <v>17.2</v>
      </c>
      <c r="H59" s="122">
        <v>71.599999999999994</v>
      </c>
      <c r="I59" s="91">
        <v>6.9</v>
      </c>
    </row>
    <row r="60" spans="1:9" ht="25.5" x14ac:dyDescent="0.25">
      <c r="A60" s="97" t="s">
        <v>58</v>
      </c>
      <c r="B60" s="98">
        <v>460</v>
      </c>
      <c r="C60" s="99">
        <v>1</v>
      </c>
      <c r="D60" s="100">
        <v>5</v>
      </c>
      <c r="E60" s="101" t="s">
        <v>150</v>
      </c>
      <c r="F60" s="102" t="s">
        <v>148</v>
      </c>
      <c r="G60" s="103">
        <v>17.2</v>
      </c>
      <c r="H60" s="104">
        <v>71.599999999999994</v>
      </c>
      <c r="I60" s="103">
        <v>6.9</v>
      </c>
    </row>
    <row r="61" spans="1:9" ht="76.5" x14ac:dyDescent="0.25">
      <c r="A61" s="97" t="s">
        <v>284</v>
      </c>
      <c r="B61" s="98">
        <v>460</v>
      </c>
      <c r="C61" s="99">
        <v>1</v>
      </c>
      <c r="D61" s="100">
        <v>5</v>
      </c>
      <c r="E61" s="101" t="s">
        <v>171</v>
      </c>
      <c r="F61" s="102" t="s">
        <v>148</v>
      </c>
      <c r="G61" s="103">
        <v>17.2</v>
      </c>
      <c r="H61" s="104">
        <v>71.599999999999994</v>
      </c>
      <c r="I61" s="103">
        <v>6.9</v>
      </c>
    </row>
    <row r="62" spans="1:9" ht="38.25" x14ac:dyDescent="0.25">
      <c r="A62" s="105" t="s">
        <v>116</v>
      </c>
      <c r="B62" s="106">
        <v>460</v>
      </c>
      <c r="C62" s="107">
        <v>1</v>
      </c>
      <c r="D62" s="108">
        <v>5</v>
      </c>
      <c r="E62" s="109" t="s">
        <v>171</v>
      </c>
      <c r="F62" s="110">
        <v>200</v>
      </c>
      <c r="G62" s="111">
        <v>17.2</v>
      </c>
      <c r="H62" s="112">
        <v>71.599999999999994</v>
      </c>
      <c r="I62" s="111">
        <v>6.9</v>
      </c>
    </row>
    <row r="63" spans="1:9" ht="38.25" x14ac:dyDescent="0.25">
      <c r="A63" s="90" t="s">
        <v>99</v>
      </c>
      <c r="B63" s="113">
        <v>460</v>
      </c>
      <c r="C63" s="54">
        <v>1</v>
      </c>
      <c r="D63" s="114">
        <v>5</v>
      </c>
      <c r="E63" s="55" t="s">
        <v>171</v>
      </c>
      <c r="F63" s="115">
        <v>240</v>
      </c>
      <c r="G63" s="56">
        <v>17.2</v>
      </c>
      <c r="H63" s="61">
        <v>71.599999999999994</v>
      </c>
      <c r="I63" s="56">
        <v>6.9</v>
      </c>
    </row>
    <row r="64" spans="1:9" ht="63.75" x14ac:dyDescent="0.25">
      <c r="A64" s="116" t="s">
        <v>38</v>
      </c>
      <c r="B64" s="117">
        <v>460</v>
      </c>
      <c r="C64" s="118">
        <v>1</v>
      </c>
      <c r="D64" s="119">
        <v>6</v>
      </c>
      <c r="E64" s="120" t="s">
        <v>148</v>
      </c>
      <c r="F64" s="121" t="s">
        <v>148</v>
      </c>
      <c r="G64" s="91">
        <v>1917.7</v>
      </c>
      <c r="H64" s="122">
        <v>0</v>
      </c>
      <c r="I64" s="91">
        <v>0</v>
      </c>
    </row>
    <row r="65" spans="1:9" ht="25.5" x14ac:dyDescent="0.25">
      <c r="A65" s="97" t="s">
        <v>58</v>
      </c>
      <c r="B65" s="98">
        <v>460</v>
      </c>
      <c r="C65" s="99">
        <v>1</v>
      </c>
      <c r="D65" s="100">
        <v>6</v>
      </c>
      <c r="E65" s="101" t="s">
        <v>150</v>
      </c>
      <c r="F65" s="102" t="s">
        <v>148</v>
      </c>
      <c r="G65" s="103">
        <v>1917.7</v>
      </c>
      <c r="H65" s="104">
        <v>0</v>
      </c>
      <c r="I65" s="103">
        <v>0</v>
      </c>
    </row>
    <row r="66" spans="1:9" x14ac:dyDescent="0.25">
      <c r="A66" s="97" t="s">
        <v>37</v>
      </c>
      <c r="B66" s="98">
        <v>460</v>
      </c>
      <c r="C66" s="99">
        <v>1</v>
      </c>
      <c r="D66" s="100">
        <v>6</v>
      </c>
      <c r="E66" s="101" t="s">
        <v>172</v>
      </c>
      <c r="F66" s="102" t="s">
        <v>148</v>
      </c>
      <c r="G66" s="103">
        <v>1917.7</v>
      </c>
      <c r="H66" s="104">
        <v>0</v>
      </c>
      <c r="I66" s="103">
        <v>0</v>
      </c>
    </row>
    <row r="67" spans="1:9" ht="102" x14ac:dyDescent="0.25">
      <c r="A67" s="105" t="s">
        <v>115</v>
      </c>
      <c r="B67" s="106">
        <v>460</v>
      </c>
      <c r="C67" s="107">
        <v>1</v>
      </c>
      <c r="D67" s="108">
        <v>6</v>
      </c>
      <c r="E67" s="109" t="s">
        <v>172</v>
      </c>
      <c r="F67" s="110">
        <v>100</v>
      </c>
      <c r="G67" s="111">
        <v>1917.7</v>
      </c>
      <c r="H67" s="112">
        <v>0</v>
      </c>
      <c r="I67" s="111">
        <v>0</v>
      </c>
    </row>
    <row r="68" spans="1:9" ht="38.25" x14ac:dyDescent="0.25">
      <c r="A68" s="90" t="s">
        <v>98</v>
      </c>
      <c r="B68" s="113">
        <v>460</v>
      </c>
      <c r="C68" s="54">
        <v>1</v>
      </c>
      <c r="D68" s="114">
        <v>6</v>
      </c>
      <c r="E68" s="55" t="s">
        <v>172</v>
      </c>
      <c r="F68" s="115">
        <v>120</v>
      </c>
      <c r="G68" s="56">
        <v>1917.7</v>
      </c>
      <c r="H68" s="61">
        <v>0</v>
      </c>
      <c r="I68" s="56">
        <v>0</v>
      </c>
    </row>
    <row r="69" spans="1:9" x14ac:dyDescent="0.25">
      <c r="A69" s="116" t="s">
        <v>36</v>
      </c>
      <c r="B69" s="117">
        <v>460</v>
      </c>
      <c r="C69" s="118">
        <v>1</v>
      </c>
      <c r="D69" s="119">
        <v>11</v>
      </c>
      <c r="E69" s="120" t="s">
        <v>148</v>
      </c>
      <c r="F69" s="121" t="s">
        <v>148</v>
      </c>
      <c r="G69" s="91">
        <v>200</v>
      </c>
      <c r="H69" s="122">
        <v>500</v>
      </c>
      <c r="I69" s="91">
        <v>0</v>
      </c>
    </row>
    <row r="70" spans="1:9" ht="25.5" x14ac:dyDescent="0.25">
      <c r="A70" s="97" t="s">
        <v>58</v>
      </c>
      <c r="B70" s="98">
        <v>460</v>
      </c>
      <c r="C70" s="99">
        <v>1</v>
      </c>
      <c r="D70" s="100">
        <v>11</v>
      </c>
      <c r="E70" s="101" t="s">
        <v>150</v>
      </c>
      <c r="F70" s="102" t="s">
        <v>148</v>
      </c>
      <c r="G70" s="103">
        <v>200</v>
      </c>
      <c r="H70" s="104">
        <v>500</v>
      </c>
      <c r="I70" s="103">
        <v>0</v>
      </c>
    </row>
    <row r="71" spans="1:9" x14ac:dyDescent="0.25">
      <c r="A71" s="97" t="s">
        <v>35</v>
      </c>
      <c r="B71" s="98">
        <v>460</v>
      </c>
      <c r="C71" s="99">
        <v>1</v>
      </c>
      <c r="D71" s="100">
        <v>11</v>
      </c>
      <c r="E71" s="101" t="s">
        <v>173</v>
      </c>
      <c r="F71" s="102" t="s">
        <v>148</v>
      </c>
      <c r="G71" s="103">
        <v>200</v>
      </c>
      <c r="H71" s="104">
        <v>500</v>
      </c>
      <c r="I71" s="103">
        <v>0</v>
      </c>
    </row>
    <row r="72" spans="1:9" x14ac:dyDescent="0.25">
      <c r="A72" s="105" t="s">
        <v>117</v>
      </c>
      <c r="B72" s="106">
        <v>460</v>
      </c>
      <c r="C72" s="107">
        <v>1</v>
      </c>
      <c r="D72" s="108">
        <v>11</v>
      </c>
      <c r="E72" s="109" t="s">
        <v>173</v>
      </c>
      <c r="F72" s="110">
        <v>800</v>
      </c>
      <c r="G72" s="111">
        <v>200</v>
      </c>
      <c r="H72" s="112">
        <v>500</v>
      </c>
      <c r="I72" s="111">
        <v>0</v>
      </c>
    </row>
    <row r="73" spans="1:9" x14ac:dyDescent="0.25">
      <c r="A73" s="90" t="s">
        <v>34</v>
      </c>
      <c r="B73" s="113">
        <v>460</v>
      </c>
      <c r="C73" s="54">
        <v>1</v>
      </c>
      <c r="D73" s="114">
        <v>11</v>
      </c>
      <c r="E73" s="55" t="s">
        <v>173</v>
      </c>
      <c r="F73" s="115">
        <v>870</v>
      </c>
      <c r="G73" s="56">
        <v>200</v>
      </c>
      <c r="H73" s="61">
        <v>500</v>
      </c>
      <c r="I73" s="56">
        <v>0</v>
      </c>
    </row>
    <row r="74" spans="1:9" ht="25.5" x14ac:dyDescent="0.25">
      <c r="A74" s="116" t="s">
        <v>33</v>
      </c>
      <c r="B74" s="117">
        <v>460</v>
      </c>
      <c r="C74" s="118">
        <v>1</v>
      </c>
      <c r="D74" s="119">
        <v>13</v>
      </c>
      <c r="E74" s="120" t="s">
        <v>148</v>
      </c>
      <c r="F74" s="121" t="s">
        <v>148</v>
      </c>
      <c r="G74" s="91">
        <v>22093.3</v>
      </c>
      <c r="H74" s="122">
        <v>5823.7</v>
      </c>
      <c r="I74" s="91">
        <v>6738.8</v>
      </c>
    </row>
    <row r="75" spans="1:9" ht="76.5" x14ac:dyDescent="0.25">
      <c r="A75" s="97" t="s">
        <v>141</v>
      </c>
      <c r="B75" s="98">
        <v>460</v>
      </c>
      <c r="C75" s="99">
        <v>1</v>
      </c>
      <c r="D75" s="100">
        <v>13</v>
      </c>
      <c r="E75" s="101" t="s">
        <v>285</v>
      </c>
      <c r="F75" s="102" t="s">
        <v>148</v>
      </c>
      <c r="G75" s="103">
        <v>30</v>
      </c>
      <c r="H75" s="104">
        <v>0</v>
      </c>
      <c r="I75" s="103">
        <v>0</v>
      </c>
    </row>
    <row r="76" spans="1:9" ht="89.25" x14ac:dyDescent="0.25">
      <c r="A76" s="97" t="s">
        <v>286</v>
      </c>
      <c r="B76" s="98">
        <v>460</v>
      </c>
      <c r="C76" s="99">
        <v>1</v>
      </c>
      <c r="D76" s="100">
        <v>13</v>
      </c>
      <c r="E76" s="101" t="s">
        <v>287</v>
      </c>
      <c r="F76" s="102" t="s">
        <v>148</v>
      </c>
      <c r="G76" s="103">
        <v>30</v>
      </c>
      <c r="H76" s="104">
        <v>0</v>
      </c>
      <c r="I76" s="103">
        <v>0</v>
      </c>
    </row>
    <row r="77" spans="1:9" ht="38.25" x14ac:dyDescent="0.25">
      <c r="A77" s="97" t="s">
        <v>288</v>
      </c>
      <c r="B77" s="98">
        <v>460</v>
      </c>
      <c r="C77" s="99">
        <v>1</v>
      </c>
      <c r="D77" s="100">
        <v>13</v>
      </c>
      <c r="E77" s="101" t="s">
        <v>289</v>
      </c>
      <c r="F77" s="102" t="s">
        <v>148</v>
      </c>
      <c r="G77" s="103">
        <v>30</v>
      </c>
      <c r="H77" s="104">
        <v>0</v>
      </c>
      <c r="I77" s="103">
        <v>0</v>
      </c>
    </row>
    <row r="78" spans="1:9" ht="102" x14ac:dyDescent="0.25">
      <c r="A78" s="105" t="s">
        <v>115</v>
      </c>
      <c r="B78" s="106">
        <v>460</v>
      </c>
      <c r="C78" s="107">
        <v>1</v>
      </c>
      <c r="D78" s="108">
        <v>13</v>
      </c>
      <c r="E78" s="109" t="s">
        <v>289</v>
      </c>
      <c r="F78" s="110">
        <v>100</v>
      </c>
      <c r="G78" s="111">
        <v>5</v>
      </c>
      <c r="H78" s="112">
        <v>0</v>
      </c>
      <c r="I78" s="111">
        <v>0</v>
      </c>
    </row>
    <row r="79" spans="1:9" ht="25.5" x14ac:dyDescent="0.25">
      <c r="A79" s="90" t="s">
        <v>101</v>
      </c>
      <c r="B79" s="113">
        <v>460</v>
      </c>
      <c r="C79" s="54">
        <v>1</v>
      </c>
      <c r="D79" s="114">
        <v>13</v>
      </c>
      <c r="E79" s="55" t="s">
        <v>289</v>
      </c>
      <c r="F79" s="115">
        <v>110</v>
      </c>
      <c r="G79" s="56">
        <v>5</v>
      </c>
      <c r="H79" s="61">
        <v>0</v>
      </c>
      <c r="I79" s="56">
        <v>0</v>
      </c>
    </row>
    <row r="80" spans="1:9" ht="38.25" x14ac:dyDescent="0.25">
      <c r="A80" s="123" t="s">
        <v>116</v>
      </c>
      <c r="B80" s="124">
        <v>460</v>
      </c>
      <c r="C80" s="125">
        <v>1</v>
      </c>
      <c r="D80" s="126">
        <v>13</v>
      </c>
      <c r="E80" s="127" t="s">
        <v>289</v>
      </c>
      <c r="F80" s="128">
        <v>200</v>
      </c>
      <c r="G80" s="129">
        <v>25</v>
      </c>
      <c r="H80" s="130">
        <v>0</v>
      </c>
      <c r="I80" s="129">
        <v>0</v>
      </c>
    </row>
    <row r="81" spans="1:9" ht="38.25" x14ac:dyDescent="0.25">
      <c r="A81" s="90" t="s">
        <v>99</v>
      </c>
      <c r="B81" s="113">
        <v>460</v>
      </c>
      <c r="C81" s="54">
        <v>1</v>
      </c>
      <c r="D81" s="114">
        <v>13</v>
      </c>
      <c r="E81" s="55" t="s">
        <v>289</v>
      </c>
      <c r="F81" s="115">
        <v>240</v>
      </c>
      <c r="G81" s="56">
        <v>25</v>
      </c>
      <c r="H81" s="61">
        <v>0</v>
      </c>
      <c r="I81" s="56">
        <v>0</v>
      </c>
    </row>
    <row r="82" spans="1:9" ht="25.5" x14ac:dyDescent="0.25">
      <c r="A82" s="116" t="s">
        <v>58</v>
      </c>
      <c r="B82" s="117">
        <v>460</v>
      </c>
      <c r="C82" s="118">
        <v>1</v>
      </c>
      <c r="D82" s="119">
        <v>13</v>
      </c>
      <c r="E82" s="120" t="s">
        <v>150</v>
      </c>
      <c r="F82" s="121" t="s">
        <v>148</v>
      </c>
      <c r="G82" s="91">
        <v>22063.3</v>
      </c>
      <c r="H82" s="122">
        <v>5823.7</v>
      </c>
      <c r="I82" s="91">
        <v>6738.8</v>
      </c>
    </row>
    <row r="83" spans="1:9" x14ac:dyDescent="0.25">
      <c r="A83" s="97" t="s">
        <v>174</v>
      </c>
      <c r="B83" s="98">
        <v>460</v>
      </c>
      <c r="C83" s="99">
        <v>1</v>
      </c>
      <c r="D83" s="100">
        <v>13</v>
      </c>
      <c r="E83" s="101" t="s">
        <v>175</v>
      </c>
      <c r="F83" s="102" t="s">
        <v>148</v>
      </c>
      <c r="G83" s="103">
        <v>3143.5</v>
      </c>
      <c r="H83" s="104">
        <v>0</v>
      </c>
      <c r="I83" s="103">
        <v>0</v>
      </c>
    </row>
    <row r="84" spans="1:9" ht="38.25" x14ac:dyDescent="0.25">
      <c r="A84" s="105" t="s">
        <v>116</v>
      </c>
      <c r="B84" s="106">
        <v>460</v>
      </c>
      <c r="C84" s="107">
        <v>1</v>
      </c>
      <c r="D84" s="108">
        <v>13</v>
      </c>
      <c r="E84" s="109" t="s">
        <v>175</v>
      </c>
      <c r="F84" s="110">
        <v>200</v>
      </c>
      <c r="G84" s="111">
        <v>3143.5</v>
      </c>
      <c r="H84" s="112">
        <v>0</v>
      </c>
      <c r="I84" s="111">
        <v>0</v>
      </c>
    </row>
    <row r="85" spans="1:9" ht="38.25" x14ac:dyDescent="0.25">
      <c r="A85" s="90" t="s">
        <v>99</v>
      </c>
      <c r="B85" s="113">
        <v>460</v>
      </c>
      <c r="C85" s="54">
        <v>1</v>
      </c>
      <c r="D85" s="114">
        <v>13</v>
      </c>
      <c r="E85" s="55" t="s">
        <v>175</v>
      </c>
      <c r="F85" s="115">
        <v>240</v>
      </c>
      <c r="G85" s="56">
        <v>3143.5</v>
      </c>
      <c r="H85" s="61">
        <v>0</v>
      </c>
      <c r="I85" s="56">
        <v>0</v>
      </c>
    </row>
    <row r="86" spans="1:9" ht="38.25" x14ac:dyDescent="0.25">
      <c r="A86" s="116" t="s">
        <v>31</v>
      </c>
      <c r="B86" s="117">
        <v>460</v>
      </c>
      <c r="C86" s="118">
        <v>1</v>
      </c>
      <c r="D86" s="119">
        <v>13</v>
      </c>
      <c r="E86" s="120" t="s">
        <v>176</v>
      </c>
      <c r="F86" s="121" t="s">
        <v>148</v>
      </c>
      <c r="G86" s="91">
        <v>245</v>
      </c>
      <c r="H86" s="122">
        <v>5823.7</v>
      </c>
      <c r="I86" s="91">
        <v>6738.8</v>
      </c>
    </row>
    <row r="87" spans="1:9" ht="102" x14ac:dyDescent="0.25">
      <c r="A87" s="105" t="s">
        <v>115</v>
      </c>
      <c r="B87" s="106">
        <v>460</v>
      </c>
      <c r="C87" s="107">
        <v>1</v>
      </c>
      <c r="D87" s="108">
        <v>13</v>
      </c>
      <c r="E87" s="109" t="s">
        <v>176</v>
      </c>
      <c r="F87" s="110">
        <v>100</v>
      </c>
      <c r="G87" s="111">
        <v>9.6999999999999993</v>
      </c>
      <c r="H87" s="112">
        <v>5769.2</v>
      </c>
      <c r="I87" s="111">
        <v>6738.8</v>
      </c>
    </row>
    <row r="88" spans="1:9" ht="25.5" x14ac:dyDescent="0.25">
      <c r="A88" s="90" t="s">
        <v>101</v>
      </c>
      <c r="B88" s="113">
        <v>460</v>
      </c>
      <c r="C88" s="54">
        <v>1</v>
      </c>
      <c r="D88" s="114">
        <v>13</v>
      </c>
      <c r="E88" s="55" t="s">
        <v>176</v>
      </c>
      <c r="F88" s="115">
        <v>110</v>
      </c>
      <c r="G88" s="56">
        <v>9.6999999999999993</v>
      </c>
      <c r="H88" s="61">
        <v>5769.2</v>
      </c>
      <c r="I88" s="56">
        <v>6738.8</v>
      </c>
    </row>
    <row r="89" spans="1:9" ht="38.25" x14ac:dyDescent="0.25">
      <c r="A89" s="123" t="s">
        <v>116</v>
      </c>
      <c r="B89" s="124">
        <v>460</v>
      </c>
      <c r="C89" s="125">
        <v>1</v>
      </c>
      <c r="D89" s="126">
        <v>13</v>
      </c>
      <c r="E89" s="127" t="s">
        <v>176</v>
      </c>
      <c r="F89" s="128">
        <v>200</v>
      </c>
      <c r="G89" s="129">
        <v>233.8</v>
      </c>
      <c r="H89" s="130">
        <v>54.5</v>
      </c>
      <c r="I89" s="129">
        <v>0</v>
      </c>
    </row>
    <row r="90" spans="1:9" ht="38.25" x14ac:dyDescent="0.25">
      <c r="A90" s="90" t="s">
        <v>99</v>
      </c>
      <c r="B90" s="113">
        <v>460</v>
      </c>
      <c r="C90" s="54">
        <v>1</v>
      </c>
      <c r="D90" s="114">
        <v>13</v>
      </c>
      <c r="E90" s="55" t="s">
        <v>176</v>
      </c>
      <c r="F90" s="115">
        <v>240</v>
      </c>
      <c r="G90" s="56">
        <v>233.8</v>
      </c>
      <c r="H90" s="61">
        <v>54.5</v>
      </c>
      <c r="I90" s="56">
        <v>0</v>
      </c>
    </row>
    <row r="91" spans="1:9" x14ac:dyDescent="0.25">
      <c r="A91" s="123" t="s">
        <v>117</v>
      </c>
      <c r="B91" s="124">
        <v>460</v>
      </c>
      <c r="C91" s="125">
        <v>1</v>
      </c>
      <c r="D91" s="126">
        <v>13</v>
      </c>
      <c r="E91" s="127" t="s">
        <v>176</v>
      </c>
      <c r="F91" s="128">
        <v>800</v>
      </c>
      <c r="G91" s="129">
        <v>1.5</v>
      </c>
      <c r="H91" s="130">
        <v>0</v>
      </c>
      <c r="I91" s="129">
        <v>0</v>
      </c>
    </row>
    <row r="92" spans="1:9" ht="25.5" x14ac:dyDescent="0.25">
      <c r="A92" s="90" t="s">
        <v>100</v>
      </c>
      <c r="B92" s="113">
        <v>460</v>
      </c>
      <c r="C92" s="54">
        <v>1</v>
      </c>
      <c r="D92" s="114">
        <v>13</v>
      </c>
      <c r="E92" s="55" t="s">
        <v>176</v>
      </c>
      <c r="F92" s="115">
        <v>850</v>
      </c>
      <c r="G92" s="56">
        <v>1.5</v>
      </c>
      <c r="H92" s="61">
        <v>0</v>
      </c>
      <c r="I92" s="56">
        <v>0</v>
      </c>
    </row>
    <row r="93" spans="1:9" ht="38.25" x14ac:dyDescent="0.25">
      <c r="A93" s="116" t="s">
        <v>290</v>
      </c>
      <c r="B93" s="117">
        <v>460</v>
      </c>
      <c r="C93" s="118">
        <v>1</v>
      </c>
      <c r="D93" s="119">
        <v>13</v>
      </c>
      <c r="E93" s="120" t="s">
        <v>272</v>
      </c>
      <c r="F93" s="121" t="s">
        <v>148</v>
      </c>
      <c r="G93" s="91">
        <v>218.1</v>
      </c>
      <c r="H93" s="122">
        <v>0</v>
      </c>
      <c r="I93" s="91">
        <v>0</v>
      </c>
    </row>
    <row r="94" spans="1:9" ht="38.25" x14ac:dyDescent="0.25">
      <c r="A94" s="105" t="s">
        <v>116</v>
      </c>
      <c r="B94" s="106">
        <v>460</v>
      </c>
      <c r="C94" s="107">
        <v>1</v>
      </c>
      <c r="D94" s="108">
        <v>13</v>
      </c>
      <c r="E94" s="109" t="s">
        <v>272</v>
      </c>
      <c r="F94" s="110">
        <v>200</v>
      </c>
      <c r="G94" s="111">
        <v>218.1</v>
      </c>
      <c r="H94" s="112">
        <v>0</v>
      </c>
      <c r="I94" s="111">
        <v>0</v>
      </c>
    </row>
    <row r="95" spans="1:9" ht="38.25" x14ac:dyDescent="0.25">
      <c r="A95" s="90" t="s">
        <v>99</v>
      </c>
      <c r="B95" s="113">
        <v>460</v>
      </c>
      <c r="C95" s="54">
        <v>1</v>
      </c>
      <c r="D95" s="114">
        <v>13</v>
      </c>
      <c r="E95" s="55" t="s">
        <v>272</v>
      </c>
      <c r="F95" s="115">
        <v>240</v>
      </c>
      <c r="G95" s="56">
        <v>218.1</v>
      </c>
      <c r="H95" s="61">
        <v>0</v>
      </c>
      <c r="I95" s="56">
        <v>0</v>
      </c>
    </row>
    <row r="96" spans="1:9" ht="140.25" x14ac:dyDescent="0.25">
      <c r="A96" s="116" t="s">
        <v>127</v>
      </c>
      <c r="B96" s="117">
        <v>460</v>
      </c>
      <c r="C96" s="118">
        <v>1</v>
      </c>
      <c r="D96" s="119">
        <v>13</v>
      </c>
      <c r="E96" s="120" t="s">
        <v>170</v>
      </c>
      <c r="F96" s="121" t="s">
        <v>148</v>
      </c>
      <c r="G96" s="91">
        <v>1795</v>
      </c>
      <c r="H96" s="122">
        <v>0</v>
      </c>
      <c r="I96" s="91">
        <v>0</v>
      </c>
    </row>
    <row r="97" spans="1:9" ht="38.25" x14ac:dyDescent="0.25">
      <c r="A97" s="105" t="s">
        <v>116</v>
      </c>
      <c r="B97" s="106">
        <v>460</v>
      </c>
      <c r="C97" s="107">
        <v>1</v>
      </c>
      <c r="D97" s="108">
        <v>13</v>
      </c>
      <c r="E97" s="109" t="s">
        <v>170</v>
      </c>
      <c r="F97" s="110">
        <v>200</v>
      </c>
      <c r="G97" s="111">
        <v>1795</v>
      </c>
      <c r="H97" s="112">
        <v>0</v>
      </c>
      <c r="I97" s="111">
        <v>0</v>
      </c>
    </row>
    <row r="98" spans="1:9" ht="38.25" x14ac:dyDescent="0.25">
      <c r="A98" s="90" t="s">
        <v>99</v>
      </c>
      <c r="B98" s="113">
        <v>460</v>
      </c>
      <c r="C98" s="54">
        <v>1</v>
      </c>
      <c r="D98" s="114">
        <v>13</v>
      </c>
      <c r="E98" s="55" t="s">
        <v>170</v>
      </c>
      <c r="F98" s="115">
        <v>240</v>
      </c>
      <c r="G98" s="56">
        <v>1795</v>
      </c>
      <c r="H98" s="61">
        <v>0</v>
      </c>
      <c r="I98" s="56">
        <v>0</v>
      </c>
    </row>
    <row r="99" spans="1:9" ht="114.75" x14ac:dyDescent="0.25">
      <c r="A99" s="116" t="s">
        <v>177</v>
      </c>
      <c r="B99" s="117">
        <v>460</v>
      </c>
      <c r="C99" s="118">
        <v>1</v>
      </c>
      <c r="D99" s="119">
        <v>13</v>
      </c>
      <c r="E99" s="120" t="s">
        <v>178</v>
      </c>
      <c r="F99" s="121" t="s">
        <v>148</v>
      </c>
      <c r="G99" s="91">
        <v>313</v>
      </c>
      <c r="H99" s="122">
        <v>0</v>
      </c>
      <c r="I99" s="91">
        <v>0</v>
      </c>
    </row>
    <row r="100" spans="1:9" ht="51" x14ac:dyDescent="0.25">
      <c r="A100" s="105" t="s">
        <v>120</v>
      </c>
      <c r="B100" s="106">
        <v>460</v>
      </c>
      <c r="C100" s="107">
        <v>1</v>
      </c>
      <c r="D100" s="108">
        <v>13</v>
      </c>
      <c r="E100" s="109" t="s">
        <v>178</v>
      </c>
      <c r="F100" s="110">
        <v>600</v>
      </c>
      <c r="G100" s="111">
        <v>313</v>
      </c>
      <c r="H100" s="112">
        <v>0</v>
      </c>
      <c r="I100" s="111">
        <v>0</v>
      </c>
    </row>
    <row r="101" spans="1:9" ht="51" x14ac:dyDescent="0.25">
      <c r="A101" s="90" t="s">
        <v>128</v>
      </c>
      <c r="B101" s="113">
        <v>460</v>
      </c>
      <c r="C101" s="54">
        <v>1</v>
      </c>
      <c r="D101" s="114">
        <v>13</v>
      </c>
      <c r="E101" s="55" t="s">
        <v>178</v>
      </c>
      <c r="F101" s="115">
        <v>630</v>
      </c>
      <c r="G101" s="56">
        <v>313</v>
      </c>
      <c r="H101" s="61">
        <v>0</v>
      </c>
      <c r="I101" s="56">
        <v>0</v>
      </c>
    </row>
    <row r="102" spans="1:9" ht="114.75" x14ac:dyDescent="0.25">
      <c r="A102" s="116" t="s">
        <v>179</v>
      </c>
      <c r="B102" s="117">
        <v>460</v>
      </c>
      <c r="C102" s="118">
        <v>1</v>
      </c>
      <c r="D102" s="119">
        <v>13</v>
      </c>
      <c r="E102" s="120" t="s">
        <v>180</v>
      </c>
      <c r="F102" s="121" t="s">
        <v>148</v>
      </c>
      <c r="G102" s="91">
        <v>4.5</v>
      </c>
      <c r="H102" s="122">
        <v>0</v>
      </c>
      <c r="I102" s="91">
        <v>0</v>
      </c>
    </row>
    <row r="103" spans="1:9" ht="51" x14ac:dyDescent="0.25">
      <c r="A103" s="105" t="s">
        <v>120</v>
      </c>
      <c r="B103" s="106">
        <v>460</v>
      </c>
      <c r="C103" s="107">
        <v>1</v>
      </c>
      <c r="D103" s="108">
        <v>13</v>
      </c>
      <c r="E103" s="109" t="s">
        <v>180</v>
      </c>
      <c r="F103" s="110">
        <v>600</v>
      </c>
      <c r="G103" s="111">
        <v>4.5</v>
      </c>
      <c r="H103" s="112">
        <v>0</v>
      </c>
      <c r="I103" s="111">
        <v>0</v>
      </c>
    </row>
    <row r="104" spans="1:9" ht="51" x14ac:dyDescent="0.25">
      <c r="A104" s="90" t="s">
        <v>128</v>
      </c>
      <c r="B104" s="113">
        <v>460</v>
      </c>
      <c r="C104" s="54">
        <v>1</v>
      </c>
      <c r="D104" s="114">
        <v>13</v>
      </c>
      <c r="E104" s="55" t="s">
        <v>180</v>
      </c>
      <c r="F104" s="115">
        <v>630</v>
      </c>
      <c r="G104" s="56">
        <v>4.5</v>
      </c>
      <c r="H104" s="61">
        <v>0</v>
      </c>
      <c r="I104" s="56">
        <v>0</v>
      </c>
    </row>
    <row r="105" spans="1:9" ht="140.25" x14ac:dyDescent="0.25">
      <c r="A105" s="116" t="s">
        <v>129</v>
      </c>
      <c r="B105" s="117">
        <v>460</v>
      </c>
      <c r="C105" s="118">
        <v>1</v>
      </c>
      <c r="D105" s="119">
        <v>13</v>
      </c>
      <c r="E105" s="120" t="s">
        <v>181</v>
      </c>
      <c r="F105" s="121" t="s">
        <v>148</v>
      </c>
      <c r="G105" s="91">
        <v>16344.2</v>
      </c>
      <c r="H105" s="122">
        <v>0</v>
      </c>
      <c r="I105" s="91">
        <v>0</v>
      </c>
    </row>
    <row r="106" spans="1:9" ht="140.25" x14ac:dyDescent="0.25">
      <c r="A106" s="97" t="s">
        <v>129</v>
      </c>
      <c r="B106" s="98">
        <v>460</v>
      </c>
      <c r="C106" s="99">
        <v>1</v>
      </c>
      <c r="D106" s="100">
        <v>13</v>
      </c>
      <c r="E106" s="101" t="s">
        <v>182</v>
      </c>
      <c r="F106" s="102" t="s">
        <v>148</v>
      </c>
      <c r="G106" s="103">
        <v>16344.2</v>
      </c>
      <c r="H106" s="104">
        <v>0</v>
      </c>
      <c r="I106" s="103">
        <v>0</v>
      </c>
    </row>
    <row r="107" spans="1:9" ht="102" x14ac:dyDescent="0.25">
      <c r="A107" s="105" t="s">
        <v>115</v>
      </c>
      <c r="B107" s="106">
        <v>460</v>
      </c>
      <c r="C107" s="107">
        <v>1</v>
      </c>
      <c r="D107" s="108">
        <v>13</v>
      </c>
      <c r="E107" s="109" t="s">
        <v>182</v>
      </c>
      <c r="F107" s="110">
        <v>100</v>
      </c>
      <c r="G107" s="111">
        <v>16344.2</v>
      </c>
      <c r="H107" s="112">
        <v>0</v>
      </c>
      <c r="I107" s="111">
        <v>0</v>
      </c>
    </row>
    <row r="108" spans="1:9" ht="25.5" x14ac:dyDescent="0.25">
      <c r="A108" s="90" t="s">
        <v>101</v>
      </c>
      <c r="B108" s="113">
        <v>460</v>
      </c>
      <c r="C108" s="54">
        <v>1</v>
      </c>
      <c r="D108" s="114">
        <v>13</v>
      </c>
      <c r="E108" s="55" t="s">
        <v>182</v>
      </c>
      <c r="F108" s="115">
        <v>110</v>
      </c>
      <c r="G108" s="56">
        <v>16344.2</v>
      </c>
      <c r="H108" s="61">
        <v>0</v>
      </c>
      <c r="I108" s="56">
        <v>0</v>
      </c>
    </row>
    <row r="109" spans="1:9" x14ac:dyDescent="0.25">
      <c r="A109" s="116" t="s">
        <v>94</v>
      </c>
      <c r="B109" s="117">
        <v>460</v>
      </c>
      <c r="C109" s="118">
        <v>2</v>
      </c>
      <c r="D109" s="119">
        <v>0</v>
      </c>
      <c r="E109" s="120" t="s">
        <v>148</v>
      </c>
      <c r="F109" s="121" t="s">
        <v>148</v>
      </c>
      <c r="G109" s="91">
        <v>1594.5</v>
      </c>
      <c r="H109" s="122">
        <v>1611.2</v>
      </c>
      <c r="I109" s="91">
        <v>1675.6</v>
      </c>
    </row>
    <row r="110" spans="1:9" ht="25.5" x14ac:dyDescent="0.25">
      <c r="A110" s="97" t="s">
        <v>95</v>
      </c>
      <c r="B110" s="98">
        <v>460</v>
      </c>
      <c r="C110" s="99">
        <v>2</v>
      </c>
      <c r="D110" s="100">
        <v>3</v>
      </c>
      <c r="E110" s="101" t="s">
        <v>148</v>
      </c>
      <c r="F110" s="102" t="s">
        <v>148</v>
      </c>
      <c r="G110" s="103">
        <v>1594.5</v>
      </c>
      <c r="H110" s="104">
        <v>1611.2</v>
      </c>
      <c r="I110" s="103">
        <v>1675.6</v>
      </c>
    </row>
    <row r="111" spans="1:9" ht="25.5" x14ac:dyDescent="0.25">
      <c r="A111" s="97" t="s">
        <v>58</v>
      </c>
      <c r="B111" s="98">
        <v>460</v>
      </c>
      <c r="C111" s="99">
        <v>2</v>
      </c>
      <c r="D111" s="100">
        <v>3</v>
      </c>
      <c r="E111" s="101" t="s">
        <v>150</v>
      </c>
      <c r="F111" s="102" t="s">
        <v>148</v>
      </c>
      <c r="G111" s="103">
        <v>1594.5</v>
      </c>
      <c r="H111" s="104">
        <v>1611.2</v>
      </c>
      <c r="I111" s="103">
        <v>1675.6</v>
      </c>
    </row>
    <row r="112" spans="1:9" ht="51" x14ac:dyDescent="0.25">
      <c r="A112" s="97" t="s">
        <v>291</v>
      </c>
      <c r="B112" s="98">
        <v>460</v>
      </c>
      <c r="C112" s="99">
        <v>2</v>
      </c>
      <c r="D112" s="100">
        <v>3</v>
      </c>
      <c r="E112" s="101" t="s">
        <v>183</v>
      </c>
      <c r="F112" s="102" t="s">
        <v>148</v>
      </c>
      <c r="G112" s="103">
        <v>1594.5</v>
      </c>
      <c r="H112" s="104">
        <v>1611.2</v>
      </c>
      <c r="I112" s="103">
        <v>1675.6</v>
      </c>
    </row>
    <row r="113" spans="1:9" x14ac:dyDescent="0.25">
      <c r="A113" s="105" t="s">
        <v>118</v>
      </c>
      <c r="B113" s="106">
        <v>460</v>
      </c>
      <c r="C113" s="107">
        <v>2</v>
      </c>
      <c r="D113" s="108">
        <v>3</v>
      </c>
      <c r="E113" s="109" t="s">
        <v>183</v>
      </c>
      <c r="F113" s="110">
        <v>500</v>
      </c>
      <c r="G113" s="111">
        <v>1594.5</v>
      </c>
      <c r="H113" s="112">
        <v>1611.2</v>
      </c>
      <c r="I113" s="111">
        <v>1675.6</v>
      </c>
    </row>
    <row r="114" spans="1:9" x14ac:dyDescent="0.25">
      <c r="A114" s="90" t="s">
        <v>30</v>
      </c>
      <c r="B114" s="113">
        <v>460</v>
      </c>
      <c r="C114" s="54">
        <v>2</v>
      </c>
      <c r="D114" s="114">
        <v>3</v>
      </c>
      <c r="E114" s="55" t="s">
        <v>183</v>
      </c>
      <c r="F114" s="115">
        <v>530</v>
      </c>
      <c r="G114" s="56">
        <v>1594.5</v>
      </c>
      <c r="H114" s="61">
        <v>1611.2</v>
      </c>
      <c r="I114" s="56">
        <v>1675.6</v>
      </c>
    </row>
    <row r="115" spans="1:9" x14ac:dyDescent="0.25">
      <c r="A115" s="116" t="s">
        <v>84</v>
      </c>
      <c r="B115" s="117">
        <v>460</v>
      </c>
      <c r="C115" s="118">
        <v>4</v>
      </c>
      <c r="D115" s="119">
        <v>0</v>
      </c>
      <c r="E115" s="120" t="s">
        <v>148</v>
      </c>
      <c r="F115" s="121" t="s">
        <v>148</v>
      </c>
      <c r="G115" s="91">
        <v>26042.9</v>
      </c>
      <c r="H115" s="122">
        <v>18006.400000000001</v>
      </c>
      <c r="I115" s="91">
        <v>16417.900000000001</v>
      </c>
    </row>
    <row r="116" spans="1:9" x14ac:dyDescent="0.25">
      <c r="A116" s="97" t="s">
        <v>96</v>
      </c>
      <c r="B116" s="98">
        <v>460</v>
      </c>
      <c r="C116" s="99">
        <v>4</v>
      </c>
      <c r="D116" s="100">
        <v>5</v>
      </c>
      <c r="E116" s="101" t="s">
        <v>148</v>
      </c>
      <c r="F116" s="102" t="s">
        <v>148</v>
      </c>
      <c r="G116" s="103">
        <v>402.2</v>
      </c>
      <c r="H116" s="104">
        <v>402.2</v>
      </c>
      <c r="I116" s="103">
        <v>393.6</v>
      </c>
    </row>
    <row r="117" spans="1:9" ht="25.5" x14ac:dyDescent="0.25">
      <c r="A117" s="97" t="s">
        <v>58</v>
      </c>
      <c r="B117" s="98">
        <v>460</v>
      </c>
      <c r="C117" s="99">
        <v>4</v>
      </c>
      <c r="D117" s="100">
        <v>5</v>
      </c>
      <c r="E117" s="101" t="s">
        <v>150</v>
      </c>
      <c r="F117" s="102" t="s">
        <v>148</v>
      </c>
      <c r="G117" s="103">
        <v>402.2</v>
      </c>
      <c r="H117" s="104">
        <v>402.2</v>
      </c>
      <c r="I117" s="103">
        <v>393.6</v>
      </c>
    </row>
    <row r="118" spans="1:9" ht="51" x14ac:dyDescent="0.25">
      <c r="A118" s="97" t="s">
        <v>97</v>
      </c>
      <c r="B118" s="98">
        <v>460</v>
      </c>
      <c r="C118" s="99">
        <v>4</v>
      </c>
      <c r="D118" s="100">
        <v>5</v>
      </c>
      <c r="E118" s="101" t="s">
        <v>184</v>
      </c>
      <c r="F118" s="102" t="s">
        <v>148</v>
      </c>
      <c r="G118" s="103">
        <v>402.2</v>
      </c>
      <c r="H118" s="104">
        <v>402.2</v>
      </c>
      <c r="I118" s="103">
        <v>393.6</v>
      </c>
    </row>
    <row r="119" spans="1:9" ht="38.25" x14ac:dyDescent="0.25">
      <c r="A119" s="105" t="s">
        <v>116</v>
      </c>
      <c r="B119" s="106">
        <v>460</v>
      </c>
      <c r="C119" s="107">
        <v>4</v>
      </c>
      <c r="D119" s="108">
        <v>5</v>
      </c>
      <c r="E119" s="109" t="s">
        <v>184</v>
      </c>
      <c r="F119" s="110">
        <v>200</v>
      </c>
      <c r="G119" s="111">
        <v>402.2</v>
      </c>
      <c r="H119" s="112">
        <v>402.2</v>
      </c>
      <c r="I119" s="111">
        <v>393.6</v>
      </c>
    </row>
    <row r="120" spans="1:9" ht="38.25" x14ac:dyDescent="0.25">
      <c r="A120" s="90" t="s">
        <v>99</v>
      </c>
      <c r="B120" s="113">
        <v>460</v>
      </c>
      <c r="C120" s="54">
        <v>4</v>
      </c>
      <c r="D120" s="114">
        <v>5</v>
      </c>
      <c r="E120" s="55" t="s">
        <v>184</v>
      </c>
      <c r="F120" s="115">
        <v>240</v>
      </c>
      <c r="G120" s="56">
        <v>402.2</v>
      </c>
      <c r="H120" s="61">
        <v>402.2</v>
      </c>
      <c r="I120" s="56">
        <v>393.6</v>
      </c>
    </row>
    <row r="121" spans="1:9" x14ac:dyDescent="0.25">
      <c r="A121" s="116" t="s">
        <v>149</v>
      </c>
      <c r="B121" s="117">
        <v>460</v>
      </c>
      <c r="C121" s="118">
        <v>4</v>
      </c>
      <c r="D121" s="119">
        <v>6</v>
      </c>
      <c r="E121" s="120" t="s">
        <v>148</v>
      </c>
      <c r="F121" s="121" t="s">
        <v>148</v>
      </c>
      <c r="G121" s="91">
        <v>3043</v>
      </c>
      <c r="H121" s="122">
        <v>0</v>
      </c>
      <c r="I121" s="91">
        <v>0</v>
      </c>
    </row>
    <row r="122" spans="1:9" ht="25.5" x14ac:dyDescent="0.25">
      <c r="A122" s="97" t="s">
        <v>58</v>
      </c>
      <c r="B122" s="98">
        <v>460</v>
      </c>
      <c r="C122" s="99">
        <v>4</v>
      </c>
      <c r="D122" s="100">
        <v>6</v>
      </c>
      <c r="E122" s="101" t="s">
        <v>150</v>
      </c>
      <c r="F122" s="102" t="s">
        <v>148</v>
      </c>
      <c r="G122" s="103">
        <v>3043</v>
      </c>
      <c r="H122" s="104">
        <v>0</v>
      </c>
      <c r="I122" s="103">
        <v>0</v>
      </c>
    </row>
    <row r="123" spans="1:9" ht="102" x14ac:dyDescent="0.25">
      <c r="A123" s="97" t="s">
        <v>185</v>
      </c>
      <c r="B123" s="98">
        <v>460</v>
      </c>
      <c r="C123" s="99">
        <v>4</v>
      </c>
      <c r="D123" s="100">
        <v>6</v>
      </c>
      <c r="E123" s="101" t="s">
        <v>151</v>
      </c>
      <c r="F123" s="102" t="s">
        <v>148</v>
      </c>
      <c r="G123" s="103">
        <v>3000</v>
      </c>
      <c r="H123" s="104">
        <v>0</v>
      </c>
      <c r="I123" s="103">
        <v>0</v>
      </c>
    </row>
    <row r="124" spans="1:9" x14ac:dyDescent="0.25">
      <c r="A124" s="105" t="s">
        <v>118</v>
      </c>
      <c r="B124" s="106">
        <v>460</v>
      </c>
      <c r="C124" s="107">
        <v>4</v>
      </c>
      <c r="D124" s="108">
        <v>6</v>
      </c>
      <c r="E124" s="109" t="s">
        <v>151</v>
      </c>
      <c r="F124" s="110">
        <v>500</v>
      </c>
      <c r="G124" s="111">
        <v>3000</v>
      </c>
      <c r="H124" s="112">
        <v>0</v>
      </c>
      <c r="I124" s="111">
        <v>0</v>
      </c>
    </row>
    <row r="125" spans="1:9" x14ac:dyDescent="0.25">
      <c r="A125" s="90" t="s">
        <v>131</v>
      </c>
      <c r="B125" s="113">
        <v>460</v>
      </c>
      <c r="C125" s="54">
        <v>4</v>
      </c>
      <c r="D125" s="114">
        <v>6</v>
      </c>
      <c r="E125" s="55" t="s">
        <v>151</v>
      </c>
      <c r="F125" s="115">
        <v>520</v>
      </c>
      <c r="G125" s="56">
        <v>3000</v>
      </c>
      <c r="H125" s="61">
        <v>0</v>
      </c>
      <c r="I125" s="56">
        <v>0</v>
      </c>
    </row>
    <row r="126" spans="1:9" ht="102" x14ac:dyDescent="0.25">
      <c r="A126" s="116" t="s">
        <v>186</v>
      </c>
      <c r="B126" s="117">
        <v>460</v>
      </c>
      <c r="C126" s="118">
        <v>4</v>
      </c>
      <c r="D126" s="119">
        <v>6</v>
      </c>
      <c r="E126" s="120" t="s">
        <v>152</v>
      </c>
      <c r="F126" s="121" t="s">
        <v>148</v>
      </c>
      <c r="G126" s="91">
        <v>43</v>
      </c>
      <c r="H126" s="122">
        <v>0</v>
      </c>
      <c r="I126" s="91">
        <v>0</v>
      </c>
    </row>
    <row r="127" spans="1:9" ht="38.25" x14ac:dyDescent="0.25">
      <c r="A127" s="105" t="s">
        <v>119</v>
      </c>
      <c r="B127" s="106">
        <v>460</v>
      </c>
      <c r="C127" s="107">
        <v>4</v>
      </c>
      <c r="D127" s="108">
        <v>6</v>
      </c>
      <c r="E127" s="109" t="s">
        <v>152</v>
      </c>
      <c r="F127" s="110">
        <v>400</v>
      </c>
      <c r="G127" s="111">
        <v>43</v>
      </c>
      <c r="H127" s="112">
        <v>0</v>
      </c>
      <c r="I127" s="111">
        <v>0</v>
      </c>
    </row>
    <row r="128" spans="1:9" x14ac:dyDescent="0.25">
      <c r="A128" s="90" t="s">
        <v>103</v>
      </c>
      <c r="B128" s="113">
        <v>460</v>
      </c>
      <c r="C128" s="54">
        <v>4</v>
      </c>
      <c r="D128" s="114">
        <v>6</v>
      </c>
      <c r="E128" s="55" t="s">
        <v>152</v>
      </c>
      <c r="F128" s="115">
        <v>410</v>
      </c>
      <c r="G128" s="56">
        <v>43</v>
      </c>
      <c r="H128" s="61">
        <v>0</v>
      </c>
      <c r="I128" s="56">
        <v>0</v>
      </c>
    </row>
    <row r="129" spans="1:9" x14ac:dyDescent="0.25">
      <c r="A129" s="116" t="s">
        <v>29</v>
      </c>
      <c r="B129" s="117">
        <v>460</v>
      </c>
      <c r="C129" s="118">
        <v>4</v>
      </c>
      <c r="D129" s="119">
        <v>8</v>
      </c>
      <c r="E129" s="120" t="s">
        <v>148</v>
      </c>
      <c r="F129" s="121" t="s">
        <v>148</v>
      </c>
      <c r="G129" s="91">
        <v>100</v>
      </c>
      <c r="H129" s="122">
        <v>0</v>
      </c>
      <c r="I129" s="91">
        <v>0</v>
      </c>
    </row>
    <row r="130" spans="1:9" ht="76.5" x14ac:dyDescent="0.25">
      <c r="A130" s="97" t="s">
        <v>123</v>
      </c>
      <c r="B130" s="98">
        <v>460</v>
      </c>
      <c r="C130" s="99">
        <v>4</v>
      </c>
      <c r="D130" s="100">
        <v>8</v>
      </c>
      <c r="E130" s="101" t="s">
        <v>292</v>
      </c>
      <c r="F130" s="102" t="s">
        <v>148</v>
      </c>
      <c r="G130" s="103">
        <v>100</v>
      </c>
      <c r="H130" s="104">
        <v>0</v>
      </c>
      <c r="I130" s="103">
        <v>0</v>
      </c>
    </row>
    <row r="131" spans="1:9" ht="63.75" x14ac:dyDescent="0.25">
      <c r="A131" s="97" t="s">
        <v>293</v>
      </c>
      <c r="B131" s="98">
        <v>460</v>
      </c>
      <c r="C131" s="99">
        <v>4</v>
      </c>
      <c r="D131" s="100">
        <v>8</v>
      </c>
      <c r="E131" s="101" t="s">
        <v>294</v>
      </c>
      <c r="F131" s="102" t="s">
        <v>148</v>
      </c>
      <c r="G131" s="103">
        <v>100</v>
      </c>
      <c r="H131" s="104">
        <v>0</v>
      </c>
      <c r="I131" s="103">
        <v>0</v>
      </c>
    </row>
    <row r="132" spans="1:9" ht="25.5" x14ac:dyDescent="0.25">
      <c r="A132" s="97" t="s">
        <v>295</v>
      </c>
      <c r="B132" s="98">
        <v>460</v>
      </c>
      <c r="C132" s="99">
        <v>4</v>
      </c>
      <c r="D132" s="100">
        <v>8</v>
      </c>
      <c r="E132" s="101" t="s">
        <v>296</v>
      </c>
      <c r="F132" s="102" t="s">
        <v>148</v>
      </c>
      <c r="G132" s="103">
        <v>100</v>
      </c>
      <c r="H132" s="104">
        <v>0</v>
      </c>
      <c r="I132" s="103">
        <v>0</v>
      </c>
    </row>
    <row r="133" spans="1:9" x14ac:dyDescent="0.25">
      <c r="A133" s="105" t="s">
        <v>117</v>
      </c>
      <c r="B133" s="106">
        <v>460</v>
      </c>
      <c r="C133" s="107">
        <v>4</v>
      </c>
      <c r="D133" s="108">
        <v>8</v>
      </c>
      <c r="E133" s="109" t="s">
        <v>296</v>
      </c>
      <c r="F133" s="110">
        <v>800</v>
      </c>
      <c r="G133" s="111">
        <v>100</v>
      </c>
      <c r="H133" s="112">
        <v>0</v>
      </c>
      <c r="I133" s="111">
        <v>0</v>
      </c>
    </row>
    <row r="134" spans="1:9" ht="76.5" x14ac:dyDescent="0.25">
      <c r="A134" s="90" t="s">
        <v>102</v>
      </c>
      <c r="B134" s="113">
        <v>460</v>
      </c>
      <c r="C134" s="54">
        <v>4</v>
      </c>
      <c r="D134" s="114">
        <v>8</v>
      </c>
      <c r="E134" s="55" t="s">
        <v>296</v>
      </c>
      <c r="F134" s="115">
        <v>810</v>
      </c>
      <c r="G134" s="56">
        <v>100</v>
      </c>
      <c r="H134" s="61">
        <v>0</v>
      </c>
      <c r="I134" s="56">
        <v>0</v>
      </c>
    </row>
    <row r="135" spans="1:9" ht="25.5" x14ac:dyDescent="0.25">
      <c r="A135" s="116" t="s">
        <v>28</v>
      </c>
      <c r="B135" s="117">
        <v>460</v>
      </c>
      <c r="C135" s="118">
        <v>4</v>
      </c>
      <c r="D135" s="119">
        <v>9</v>
      </c>
      <c r="E135" s="120" t="s">
        <v>148</v>
      </c>
      <c r="F135" s="121" t="s">
        <v>148</v>
      </c>
      <c r="G135" s="91">
        <v>22495</v>
      </c>
      <c r="H135" s="122">
        <v>17604.2</v>
      </c>
      <c r="I135" s="91">
        <v>16024.3</v>
      </c>
    </row>
    <row r="136" spans="1:9" ht="25.5" x14ac:dyDescent="0.25">
      <c r="A136" s="97" t="s">
        <v>58</v>
      </c>
      <c r="B136" s="98">
        <v>460</v>
      </c>
      <c r="C136" s="99">
        <v>4</v>
      </c>
      <c r="D136" s="100">
        <v>9</v>
      </c>
      <c r="E136" s="101" t="s">
        <v>150</v>
      </c>
      <c r="F136" s="102" t="s">
        <v>148</v>
      </c>
      <c r="G136" s="103">
        <v>22495</v>
      </c>
      <c r="H136" s="104">
        <v>17604.2</v>
      </c>
      <c r="I136" s="103">
        <v>16024.3</v>
      </c>
    </row>
    <row r="137" spans="1:9" x14ac:dyDescent="0.25">
      <c r="A137" s="97" t="s">
        <v>130</v>
      </c>
      <c r="B137" s="98">
        <v>460</v>
      </c>
      <c r="C137" s="99">
        <v>4</v>
      </c>
      <c r="D137" s="100">
        <v>9</v>
      </c>
      <c r="E137" s="101" t="s">
        <v>187</v>
      </c>
      <c r="F137" s="102" t="s">
        <v>148</v>
      </c>
      <c r="G137" s="103">
        <v>2520</v>
      </c>
      <c r="H137" s="104">
        <v>2604.1999999999998</v>
      </c>
      <c r="I137" s="103">
        <v>2682.9</v>
      </c>
    </row>
    <row r="138" spans="1:9" ht="38.25" x14ac:dyDescent="0.25">
      <c r="A138" s="105" t="s">
        <v>116</v>
      </c>
      <c r="B138" s="106">
        <v>460</v>
      </c>
      <c r="C138" s="107">
        <v>4</v>
      </c>
      <c r="D138" s="108">
        <v>9</v>
      </c>
      <c r="E138" s="109" t="s">
        <v>187</v>
      </c>
      <c r="F138" s="110">
        <v>200</v>
      </c>
      <c r="G138" s="111">
        <v>2520</v>
      </c>
      <c r="H138" s="112">
        <v>2604.1999999999998</v>
      </c>
      <c r="I138" s="111">
        <v>2682.9</v>
      </c>
    </row>
    <row r="139" spans="1:9" ht="38.25" x14ac:dyDescent="0.25">
      <c r="A139" s="90" t="s">
        <v>99</v>
      </c>
      <c r="B139" s="113">
        <v>460</v>
      </c>
      <c r="C139" s="54">
        <v>4</v>
      </c>
      <c r="D139" s="114">
        <v>9</v>
      </c>
      <c r="E139" s="55" t="s">
        <v>187</v>
      </c>
      <c r="F139" s="115">
        <v>240</v>
      </c>
      <c r="G139" s="56">
        <v>2520</v>
      </c>
      <c r="H139" s="61">
        <v>2604.1999999999998</v>
      </c>
      <c r="I139" s="56">
        <v>2682.9</v>
      </c>
    </row>
    <row r="140" spans="1:9" ht="204" x14ac:dyDescent="0.25">
      <c r="A140" s="116" t="s">
        <v>188</v>
      </c>
      <c r="B140" s="117">
        <v>460</v>
      </c>
      <c r="C140" s="118">
        <v>4</v>
      </c>
      <c r="D140" s="119">
        <v>9</v>
      </c>
      <c r="E140" s="120" t="s">
        <v>189</v>
      </c>
      <c r="F140" s="121" t="s">
        <v>148</v>
      </c>
      <c r="G140" s="91">
        <v>15000</v>
      </c>
      <c r="H140" s="122">
        <v>15000</v>
      </c>
      <c r="I140" s="91">
        <v>13341.4</v>
      </c>
    </row>
    <row r="141" spans="1:9" ht="38.25" x14ac:dyDescent="0.25">
      <c r="A141" s="105" t="s">
        <v>116</v>
      </c>
      <c r="B141" s="106">
        <v>460</v>
      </c>
      <c r="C141" s="107">
        <v>4</v>
      </c>
      <c r="D141" s="108">
        <v>9</v>
      </c>
      <c r="E141" s="109" t="s">
        <v>189</v>
      </c>
      <c r="F141" s="110">
        <v>200</v>
      </c>
      <c r="G141" s="111">
        <v>6000</v>
      </c>
      <c r="H141" s="112">
        <v>15000</v>
      </c>
      <c r="I141" s="111">
        <v>13341.4</v>
      </c>
    </row>
    <row r="142" spans="1:9" ht="38.25" x14ac:dyDescent="0.25">
      <c r="A142" s="90" t="s">
        <v>99</v>
      </c>
      <c r="B142" s="113">
        <v>460</v>
      </c>
      <c r="C142" s="54">
        <v>4</v>
      </c>
      <c r="D142" s="114">
        <v>9</v>
      </c>
      <c r="E142" s="55" t="s">
        <v>189</v>
      </c>
      <c r="F142" s="115">
        <v>240</v>
      </c>
      <c r="G142" s="56">
        <v>6000</v>
      </c>
      <c r="H142" s="61">
        <v>15000</v>
      </c>
      <c r="I142" s="56">
        <v>13341.4</v>
      </c>
    </row>
    <row r="143" spans="1:9" x14ac:dyDescent="0.25">
      <c r="A143" s="123" t="s">
        <v>118</v>
      </c>
      <c r="B143" s="124">
        <v>460</v>
      </c>
      <c r="C143" s="125">
        <v>4</v>
      </c>
      <c r="D143" s="126">
        <v>9</v>
      </c>
      <c r="E143" s="127" t="s">
        <v>189</v>
      </c>
      <c r="F143" s="128">
        <v>500</v>
      </c>
      <c r="G143" s="129">
        <v>9000</v>
      </c>
      <c r="H143" s="130">
        <v>0</v>
      </c>
      <c r="I143" s="129">
        <v>0</v>
      </c>
    </row>
    <row r="144" spans="1:9" x14ac:dyDescent="0.25">
      <c r="A144" s="90" t="s">
        <v>131</v>
      </c>
      <c r="B144" s="113">
        <v>460</v>
      </c>
      <c r="C144" s="54">
        <v>4</v>
      </c>
      <c r="D144" s="114">
        <v>9</v>
      </c>
      <c r="E144" s="55" t="s">
        <v>189</v>
      </c>
      <c r="F144" s="115">
        <v>520</v>
      </c>
      <c r="G144" s="56">
        <v>9000</v>
      </c>
      <c r="H144" s="61">
        <v>0</v>
      </c>
      <c r="I144" s="56">
        <v>0</v>
      </c>
    </row>
    <row r="145" spans="1:9" ht="51" x14ac:dyDescent="0.25">
      <c r="A145" s="116" t="s">
        <v>297</v>
      </c>
      <c r="B145" s="117">
        <v>460</v>
      </c>
      <c r="C145" s="118">
        <v>4</v>
      </c>
      <c r="D145" s="119">
        <v>9</v>
      </c>
      <c r="E145" s="120" t="s">
        <v>298</v>
      </c>
      <c r="F145" s="121" t="s">
        <v>148</v>
      </c>
      <c r="G145" s="91">
        <v>4975</v>
      </c>
      <c r="H145" s="122">
        <v>0</v>
      </c>
      <c r="I145" s="91">
        <v>0</v>
      </c>
    </row>
    <row r="146" spans="1:9" ht="38.25" x14ac:dyDescent="0.25">
      <c r="A146" s="105" t="s">
        <v>116</v>
      </c>
      <c r="B146" s="106">
        <v>460</v>
      </c>
      <c r="C146" s="107">
        <v>4</v>
      </c>
      <c r="D146" s="108">
        <v>9</v>
      </c>
      <c r="E146" s="109" t="s">
        <v>298</v>
      </c>
      <c r="F146" s="110">
        <v>200</v>
      </c>
      <c r="G146" s="111">
        <v>4975</v>
      </c>
      <c r="H146" s="112">
        <v>0</v>
      </c>
      <c r="I146" s="111">
        <v>0</v>
      </c>
    </row>
    <row r="147" spans="1:9" ht="38.25" x14ac:dyDescent="0.25">
      <c r="A147" s="90" t="s">
        <v>99</v>
      </c>
      <c r="B147" s="113">
        <v>460</v>
      </c>
      <c r="C147" s="54">
        <v>4</v>
      </c>
      <c r="D147" s="114">
        <v>9</v>
      </c>
      <c r="E147" s="55" t="s">
        <v>298</v>
      </c>
      <c r="F147" s="115">
        <v>240</v>
      </c>
      <c r="G147" s="56">
        <v>4975</v>
      </c>
      <c r="H147" s="61">
        <v>0</v>
      </c>
      <c r="I147" s="56">
        <v>0</v>
      </c>
    </row>
    <row r="148" spans="1:9" ht="25.5" x14ac:dyDescent="0.25">
      <c r="A148" s="116" t="s">
        <v>27</v>
      </c>
      <c r="B148" s="117">
        <v>460</v>
      </c>
      <c r="C148" s="118">
        <v>4</v>
      </c>
      <c r="D148" s="119">
        <v>12</v>
      </c>
      <c r="E148" s="120" t="s">
        <v>148</v>
      </c>
      <c r="F148" s="121" t="s">
        <v>148</v>
      </c>
      <c r="G148" s="91">
        <v>2.7</v>
      </c>
      <c r="H148" s="122">
        <v>0</v>
      </c>
      <c r="I148" s="91">
        <v>0</v>
      </c>
    </row>
    <row r="149" spans="1:9" ht="63.75" x14ac:dyDescent="0.25">
      <c r="A149" s="97" t="s">
        <v>104</v>
      </c>
      <c r="B149" s="98">
        <v>460</v>
      </c>
      <c r="C149" s="99">
        <v>4</v>
      </c>
      <c r="D149" s="100">
        <v>12</v>
      </c>
      <c r="E149" s="101" t="s">
        <v>299</v>
      </c>
      <c r="F149" s="102" t="s">
        <v>148</v>
      </c>
      <c r="G149" s="103">
        <v>2.7</v>
      </c>
      <c r="H149" s="104">
        <v>0</v>
      </c>
      <c r="I149" s="103">
        <v>0</v>
      </c>
    </row>
    <row r="150" spans="1:9" ht="51" x14ac:dyDescent="0.25">
      <c r="A150" s="97" t="s">
        <v>300</v>
      </c>
      <c r="B150" s="98">
        <v>460</v>
      </c>
      <c r="C150" s="99">
        <v>4</v>
      </c>
      <c r="D150" s="100">
        <v>12</v>
      </c>
      <c r="E150" s="101" t="s">
        <v>301</v>
      </c>
      <c r="F150" s="102" t="s">
        <v>148</v>
      </c>
      <c r="G150" s="103">
        <v>2.7</v>
      </c>
      <c r="H150" s="104">
        <v>0</v>
      </c>
      <c r="I150" s="103">
        <v>0</v>
      </c>
    </row>
    <row r="151" spans="1:9" ht="89.25" x14ac:dyDescent="0.25">
      <c r="A151" s="97" t="s">
        <v>302</v>
      </c>
      <c r="B151" s="98">
        <v>460</v>
      </c>
      <c r="C151" s="99">
        <v>4</v>
      </c>
      <c r="D151" s="100">
        <v>12</v>
      </c>
      <c r="E151" s="101" t="s">
        <v>303</v>
      </c>
      <c r="F151" s="102" t="s">
        <v>148</v>
      </c>
      <c r="G151" s="103">
        <v>2.7</v>
      </c>
      <c r="H151" s="104">
        <v>0</v>
      </c>
      <c r="I151" s="103">
        <v>0</v>
      </c>
    </row>
    <row r="152" spans="1:9" x14ac:dyDescent="0.25">
      <c r="A152" s="105" t="s">
        <v>117</v>
      </c>
      <c r="B152" s="106">
        <v>460</v>
      </c>
      <c r="C152" s="107">
        <v>4</v>
      </c>
      <c r="D152" s="108">
        <v>12</v>
      </c>
      <c r="E152" s="109" t="s">
        <v>303</v>
      </c>
      <c r="F152" s="110">
        <v>800</v>
      </c>
      <c r="G152" s="111">
        <v>2.7</v>
      </c>
      <c r="H152" s="112">
        <v>0</v>
      </c>
      <c r="I152" s="111">
        <v>0</v>
      </c>
    </row>
    <row r="153" spans="1:9" ht="76.5" x14ac:dyDescent="0.25">
      <c r="A153" s="90" t="s">
        <v>102</v>
      </c>
      <c r="B153" s="113">
        <v>460</v>
      </c>
      <c r="C153" s="54">
        <v>4</v>
      </c>
      <c r="D153" s="114">
        <v>12</v>
      </c>
      <c r="E153" s="55" t="s">
        <v>303</v>
      </c>
      <c r="F153" s="115">
        <v>810</v>
      </c>
      <c r="G153" s="56">
        <v>2.7</v>
      </c>
      <c r="H153" s="61">
        <v>0</v>
      </c>
      <c r="I153" s="56">
        <v>0</v>
      </c>
    </row>
    <row r="154" spans="1:9" ht="25.5" x14ac:dyDescent="0.25">
      <c r="A154" s="116" t="s">
        <v>85</v>
      </c>
      <c r="B154" s="117">
        <v>460</v>
      </c>
      <c r="C154" s="118">
        <v>5</v>
      </c>
      <c r="D154" s="119">
        <v>0</v>
      </c>
      <c r="E154" s="120" t="s">
        <v>148</v>
      </c>
      <c r="F154" s="121" t="s">
        <v>148</v>
      </c>
      <c r="G154" s="91">
        <v>124313.5</v>
      </c>
      <c r="H154" s="122">
        <v>20222.5</v>
      </c>
      <c r="I154" s="91">
        <v>86490.8</v>
      </c>
    </row>
    <row r="155" spans="1:9" x14ac:dyDescent="0.25">
      <c r="A155" s="97" t="s">
        <v>26</v>
      </c>
      <c r="B155" s="98">
        <v>460</v>
      </c>
      <c r="C155" s="99">
        <v>5</v>
      </c>
      <c r="D155" s="100">
        <v>1</v>
      </c>
      <c r="E155" s="101" t="s">
        <v>148</v>
      </c>
      <c r="F155" s="102" t="s">
        <v>148</v>
      </c>
      <c r="G155" s="103">
        <v>4926.3999999999996</v>
      </c>
      <c r="H155" s="104">
        <v>0</v>
      </c>
      <c r="I155" s="103">
        <v>41601.599999999999</v>
      </c>
    </row>
    <row r="156" spans="1:9" ht="25.5" x14ac:dyDescent="0.25">
      <c r="A156" s="97" t="s">
        <v>58</v>
      </c>
      <c r="B156" s="98">
        <v>460</v>
      </c>
      <c r="C156" s="99">
        <v>5</v>
      </c>
      <c r="D156" s="100">
        <v>1</v>
      </c>
      <c r="E156" s="101" t="s">
        <v>150</v>
      </c>
      <c r="F156" s="102" t="s">
        <v>148</v>
      </c>
      <c r="G156" s="103">
        <v>4926.3999999999996</v>
      </c>
      <c r="H156" s="104">
        <v>0</v>
      </c>
      <c r="I156" s="103">
        <v>41601.599999999999</v>
      </c>
    </row>
    <row r="157" spans="1:9" x14ac:dyDescent="0.25">
      <c r="A157" s="97" t="s">
        <v>190</v>
      </c>
      <c r="B157" s="98">
        <v>460</v>
      </c>
      <c r="C157" s="99">
        <v>5</v>
      </c>
      <c r="D157" s="100">
        <v>1</v>
      </c>
      <c r="E157" s="101" t="s">
        <v>191</v>
      </c>
      <c r="F157" s="102" t="s">
        <v>148</v>
      </c>
      <c r="G157" s="103">
        <v>144.6</v>
      </c>
      <c r="H157" s="104">
        <v>0</v>
      </c>
      <c r="I157" s="103">
        <v>0</v>
      </c>
    </row>
    <row r="158" spans="1:9" ht="38.25" x14ac:dyDescent="0.25">
      <c r="A158" s="105" t="s">
        <v>116</v>
      </c>
      <c r="B158" s="106">
        <v>460</v>
      </c>
      <c r="C158" s="107">
        <v>5</v>
      </c>
      <c r="D158" s="108">
        <v>1</v>
      </c>
      <c r="E158" s="109" t="s">
        <v>191</v>
      </c>
      <c r="F158" s="110">
        <v>200</v>
      </c>
      <c r="G158" s="111">
        <v>143.4</v>
      </c>
      <c r="H158" s="112">
        <v>0</v>
      </c>
      <c r="I158" s="111">
        <v>0</v>
      </c>
    </row>
    <row r="159" spans="1:9" ht="38.25" x14ac:dyDescent="0.25">
      <c r="A159" s="90" t="s">
        <v>99</v>
      </c>
      <c r="B159" s="113">
        <v>460</v>
      </c>
      <c r="C159" s="54">
        <v>5</v>
      </c>
      <c r="D159" s="114">
        <v>1</v>
      </c>
      <c r="E159" s="55" t="s">
        <v>191</v>
      </c>
      <c r="F159" s="115">
        <v>240</v>
      </c>
      <c r="G159" s="56">
        <v>143.4</v>
      </c>
      <c r="H159" s="61">
        <v>0</v>
      </c>
      <c r="I159" s="56">
        <v>0</v>
      </c>
    </row>
    <row r="160" spans="1:9" x14ac:dyDescent="0.25">
      <c r="A160" s="123" t="s">
        <v>117</v>
      </c>
      <c r="B160" s="124">
        <v>460</v>
      </c>
      <c r="C160" s="125">
        <v>5</v>
      </c>
      <c r="D160" s="126">
        <v>1</v>
      </c>
      <c r="E160" s="127" t="s">
        <v>191</v>
      </c>
      <c r="F160" s="128">
        <v>800</v>
      </c>
      <c r="G160" s="129">
        <v>1.2</v>
      </c>
      <c r="H160" s="130">
        <v>0</v>
      </c>
      <c r="I160" s="129">
        <v>0</v>
      </c>
    </row>
    <row r="161" spans="1:9" ht="25.5" x14ac:dyDescent="0.25">
      <c r="A161" s="90" t="s">
        <v>100</v>
      </c>
      <c r="B161" s="113">
        <v>460</v>
      </c>
      <c r="C161" s="54">
        <v>5</v>
      </c>
      <c r="D161" s="114">
        <v>1</v>
      </c>
      <c r="E161" s="55" t="s">
        <v>191</v>
      </c>
      <c r="F161" s="115">
        <v>850</v>
      </c>
      <c r="G161" s="56">
        <v>1.2</v>
      </c>
      <c r="H161" s="61">
        <v>0</v>
      </c>
      <c r="I161" s="56">
        <v>0</v>
      </c>
    </row>
    <row r="162" spans="1:9" ht="114.75" x14ac:dyDescent="0.25">
      <c r="A162" s="116" t="s">
        <v>105</v>
      </c>
      <c r="B162" s="117">
        <v>460</v>
      </c>
      <c r="C162" s="118">
        <v>5</v>
      </c>
      <c r="D162" s="119">
        <v>1</v>
      </c>
      <c r="E162" s="120" t="s">
        <v>153</v>
      </c>
      <c r="F162" s="121" t="s">
        <v>148</v>
      </c>
      <c r="G162" s="91">
        <v>1593.9</v>
      </c>
      <c r="H162" s="122">
        <v>0</v>
      </c>
      <c r="I162" s="91">
        <v>14345.4</v>
      </c>
    </row>
    <row r="163" spans="1:9" ht="38.25" x14ac:dyDescent="0.25">
      <c r="A163" s="105" t="s">
        <v>119</v>
      </c>
      <c r="B163" s="106">
        <v>460</v>
      </c>
      <c r="C163" s="107">
        <v>5</v>
      </c>
      <c r="D163" s="108">
        <v>1</v>
      </c>
      <c r="E163" s="109" t="s">
        <v>153</v>
      </c>
      <c r="F163" s="110">
        <v>400</v>
      </c>
      <c r="G163" s="111">
        <v>1593.9</v>
      </c>
      <c r="H163" s="112">
        <v>0</v>
      </c>
      <c r="I163" s="111">
        <v>14345.4</v>
      </c>
    </row>
    <row r="164" spans="1:9" x14ac:dyDescent="0.25">
      <c r="A164" s="90" t="s">
        <v>103</v>
      </c>
      <c r="B164" s="113">
        <v>460</v>
      </c>
      <c r="C164" s="54">
        <v>5</v>
      </c>
      <c r="D164" s="114">
        <v>1</v>
      </c>
      <c r="E164" s="55" t="s">
        <v>153</v>
      </c>
      <c r="F164" s="115">
        <v>410</v>
      </c>
      <c r="G164" s="56">
        <v>1593.9</v>
      </c>
      <c r="H164" s="61">
        <v>0</v>
      </c>
      <c r="I164" s="56">
        <v>14345.4</v>
      </c>
    </row>
    <row r="165" spans="1:9" ht="38.25" x14ac:dyDescent="0.25">
      <c r="A165" s="116" t="s">
        <v>154</v>
      </c>
      <c r="B165" s="117">
        <v>460</v>
      </c>
      <c r="C165" s="118">
        <v>5</v>
      </c>
      <c r="D165" s="119">
        <v>1</v>
      </c>
      <c r="E165" s="120" t="s">
        <v>155</v>
      </c>
      <c r="F165" s="121" t="s">
        <v>148</v>
      </c>
      <c r="G165" s="91">
        <v>0</v>
      </c>
      <c r="H165" s="122">
        <v>0</v>
      </c>
      <c r="I165" s="91">
        <v>27256.2</v>
      </c>
    </row>
    <row r="166" spans="1:9" ht="38.25" x14ac:dyDescent="0.25">
      <c r="A166" s="105" t="s">
        <v>119</v>
      </c>
      <c r="B166" s="106">
        <v>460</v>
      </c>
      <c r="C166" s="107">
        <v>5</v>
      </c>
      <c r="D166" s="108">
        <v>1</v>
      </c>
      <c r="E166" s="109" t="s">
        <v>155</v>
      </c>
      <c r="F166" s="110">
        <v>400</v>
      </c>
      <c r="G166" s="111">
        <v>0</v>
      </c>
      <c r="H166" s="112">
        <v>0</v>
      </c>
      <c r="I166" s="111">
        <v>27256.2</v>
      </c>
    </row>
    <row r="167" spans="1:9" x14ac:dyDescent="0.25">
      <c r="A167" s="90" t="s">
        <v>103</v>
      </c>
      <c r="B167" s="113">
        <v>460</v>
      </c>
      <c r="C167" s="54">
        <v>5</v>
      </c>
      <c r="D167" s="114">
        <v>1</v>
      </c>
      <c r="E167" s="55" t="s">
        <v>155</v>
      </c>
      <c r="F167" s="115">
        <v>410</v>
      </c>
      <c r="G167" s="56">
        <v>0</v>
      </c>
      <c r="H167" s="61">
        <v>0</v>
      </c>
      <c r="I167" s="56">
        <v>27256.2</v>
      </c>
    </row>
    <row r="168" spans="1:9" ht="89.25" x14ac:dyDescent="0.25">
      <c r="A168" s="116" t="s">
        <v>304</v>
      </c>
      <c r="B168" s="117">
        <v>460</v>
      </c>
      <c r="C168" s="118">
        <v>5</v>
      </c>
      <c r="D168" s="119">
        <v>1</v>
      </c>
      <c r="E168" s="120" t="s">
        <v>305</v>
      </c>
      <c r="F168" s="121" t="s">
        <v>148</v>
      </c>
      <c r="G168" s="91">
        <v>3187.9</v>
      </c>
      <c r="H168" s="122">
        <v>0</v>
      </c>
      <c r="I168" s="91">
        <v>0</v>
      </c>
    </row>
    <row r="169" spans="1:9" ht="38.25" x14ac:dyDescent="0.25">
      <c r="A169" s="105" t="s">
        <v>119</v>
      </c>
      <c r="B169" s="106">
        <v>460</v>
      </c>
      <c r="C169" s="107">
        <v>5</v>
      </c>
      <c r="D169" s="108">
        <v>1</v>
      </c>
      <c r="E169" s="109" t="s">
        <v>305</v>
      </c>
      <c r="F169" s="110">
        <v>400</v>
      </c>
      <c r="G169" s="111">
        <v>3187.9</v>
      </c>
      <c r="H169" s="112">
        <v>0</v>
      </c>
      <c r="I169" s="111">
        <v>0</v>
      </c>
    </row>
    <row r="170" spans="1:9" x14ac:dyDescent="0.25">
      <c r="A170" s="90" t="s">
        <v>103</v>
      </c>
      <c r="B170" s="113">
        <v>460</v>
      </c>
      <c r="C170" s="54">
        <v>5</v>
      </c>
      <c r="D170" s="114">
        <v>1</v>
      </c>
      <c r="E170" s="55" t="s">
        <v>305</v>
      </c>
      <c r="F170" s="115">
        <v>410</v>
      </c>
      <c r="G170" s="56">
        <v>3187.9</v>
      </c>
      <c r="H170" s="61">
        <v>0</v>
      </c>
      <c r="I170" s="56">
        <v>0</v>
      </c>
    </row>
    <row r="171" spans="1:9" x14ac:dyDescent="0.25">
      <c r="A171" s="116" t="s">
        <v>86</v>
      </c>
      <c r="B171" s="117">
        <v>460</v>
      </c>
      <c r="C171" s="118">
        <v>5</v>
      </c>
      <c r="D171" s="119">
        <v>2</v>
      </c>
      <c r="E171" s="120" t="s">
        <v>148</v>
      </c>
      <c r="F171" s="121" t="s">
        <v>148</v>
      </c>
      <c r="G171" s="91">
        <v>108728.3</v>
      </c>
      <c r="H171" s="122">
        <v>3845</v>
      </c>
      <c r="I171" s="91">
        <v>28511.7</v>
      </c>
    </row>
    <row r="172" spans="1:9" ht="25.5" x14ac:dyDescent="0.25">
      <c r="A172" s="97" t="s">
        <v>58</v>
      </c>
      <c r="B172" s="98">
        <v>460</v>
      </c>
      <c r="C172" s="99">
        <v>5</v>
      </c>
      <c r="D172" s="100">
        <v>2</v>
      </c>
      <c r="E172" s="101" t="s">
        <v>150</v>
      </c>
      <c r="F172" s="102" t="s">
        <v>148</v>
      </c>
      <c r="G172" s="103">
        <v>108728.3</v>
      </c>
      <c r="H172" s="104">
        <v>3845</v>
      </c>
      <c r="I172" s="103">
        <v>28511.7</v>
      </c>
    </row>
    <row r="173" spans="1:9" ht="25.5" x14ac:dyDescent="0.25">
      <c r="A173" s="97" t="s">
        <v>306</v>
      </c>
      <c r="B173" s="98">
        <v>460</v>
      </c>
      <c r="C173" s="99">
        <v>5</v>
      </c>
      <c r="D173" s="100">
        <v>2</v>
      </c>
      <c r="E173" s="101" t="s">
        <v>307</v>
      </c>
      <c r="F173" s="102" t="s">
        <v>148</v>
      </c>
      <c r="G173" s="103">
        <v>94.6</v>
      </c>
      <c r="H173" s="104">
        <v>0</v>
      </c>
      <c r="I173" s="103">
        <v>0</v>
      </c>
    </row>
    <row r="174" spans="1:9" ht="38.25" x14ac:dyDescent="0.25">
      <c r="A174" s="105" t="s">
        <v>116</v>
      </c>
      <c r="B174" s="106">
        <v>460</v>
      </c>
      <c r="C174" s="107">
        <v>5</v>
      </c>
      <c r="D174" s="108">
        <v>2</v>
      </c>
      <c r="E174" s="109" t="s">
        <v>307</v>
      </c>
      <c r="F174" s="110">
        <v>200</v>
      </c>
      <c r="G174" s="111">
        <v>94.6</v>
      </c>
      <c r="H174" s="112">
        <v>0</v>
      </c>
      <c r="I174" s="111">
        <v>0</v>
      </c>
    </row>
    <row r="175" spans="1:9" ht="38.25" x14ac:dyDescent="0.25">
      <c r="A175" s="90" t="s">
        <v>99</v>
      </c>
      <c r="B175" s="113">
        <v>460</v>
      </c>
      <c r="C175" s="54">
        <v>5</v>
      </c>
      <c r="D175" s="114">
        <v>2</v>
      </c>
      <c r="E175" s="55" t="s">
        <v>307</v>
      </c>
      <c r="F175" s="115">
        <v>240</v>
      </c>
      <c r="G175" s="56">
        <v>94.6</v>
      </c>
      <c r="H175" s="61">
        <v>0</v>
      </c>
      <c r="I175" s="56">
        <v>0</v>
      </c>
    </row>
    <row r="176" spans="1:9" ht="25.5" x14ac:dyDescent="0.25">
      <c r="A176" s="116" t="s">
        <v>192</v>
      </c>
      <c r="B176" s="117">
        <v>460</v>
      </c>
      <c r="C176" s="118">
        <v>5</v>
      </c>
      <c r="D176" s="119">
        <v>2</v>
      </c>
      <c r="E176" s="120" t="s">
        <v>193</v>
      </c>
      <c r="F176" s="121" t="s">
        <v>148</v>
      </c>
      <c r="G176" s="91">
        <v>4457.3</v>
      </c>
      <c r="H176" s="122">
        <v>1213</v>
      </c>
      <c r="I176" s="91">
        <v>0</v>
      </c>
    </row>
    <row r="177" spans="1:9" x14ac:dyDescent="0.25">
      <c r="A177" s="105" t="s">
        <v>118</v>
      </c>
      <c r="B177" s="106">
        <v>460</v>
      </c>
      <c r="C177" s="107">
        <v>5</v>
      </c>
      <c r="D177" s="108">
        <v>2</v>
      </c>
      <c r="E177" s="109" t="s">
        <v>193</v>
      </c>
      <c r="F177" s="110">
        <v>500</v>
      </c>
      <c r="G177" s="111">
        <v>1357</v>
      </c>
      <c r="H177" s="112">
        <v>0</v>
      </c>
      <c r="I177" s="111">
        <v>0</v>
      </c>
    </row>
    <row r="178" spans="1:9" x14ac:dyDescent="0.25">
      <c r="A178" s="90" t="s">
        <v>131</v>
      </c>
      <c r="B178" s="113">
        <v>460</v>
      </c>
      <c r="C178" s="54">
        <v>5</v>
      </c>
      <c r="D178" s="114">
        <v>2</v>
      </c>
      <c r="E178" s="55" t="s">
        <v>193</v>
      </c>
      <c r="F178" s="115">
        <v>520</v>
      </c>
      <c r="G178" s="56">
        <v>1357</v>
      </c>
      <c r="H178" s="61">
        <v>0</v>
      </c>
      <c r="I178" s="56">
        <v>0</v>
      </c>
    </row>
    <row r="179" spans="1:9" x14ac:dyDescent="0.25">
      <c r="A179" s="123" t="s">
        <v>117</v>
      </c>
      <c r="B179" s="124">
        <v>460</v>
      </c>
      <c r="C179" s="125">
        <v>5</v>
      </c>
      <c r="D179" s="126">
        <v>2</v>
      </c>
      <c r="E179" s="127" t="s">
        <v>193</v>
      </c>
      <c r="F179" s="128">
        <v>800</v>
      </c>
      <c r="G179" s="129">
        <v>3100.3</v>
      </c>
      <c r="H179" s="130">
        <v>1213</v>
      </c>
      <c r="I179" s="129">
        <v>0</v>
      </c>
    </row>
    <row r="180" spans="1:9" ht="76.5" x14ac:dyDescent="0.25">
      <c r="A180" s="90" t="s">
        <v>102</v>
      </c>
      <c r="B180" s="113">
        <v>460</v>
      </c>
      <c r="C180" s="54">
        <v>5</v>
      </c>
      <c r="D180" s="114">
        <v>2</v>
      </c>
      <c r="E180" s="55" t="s">
        <v>193</v>
      </c>
      <c r="F180" s="115">
        <v>810</v>
      </c>
      <c r="G180" s="56">
        <v>3100.3</v>
      </c>
      <c r="H180" s="61">
        <v>1213</v>
      </c>
      <c r="I180" s="56">
        <v>0</v>
      </c>
    </row>
    <row r="181" spans="1:9" ht="38.25" x14ac:dyDescent="0.25">
      <c r="A181" s="116" t="s">
        <v>106</v>
      </c>
      <c r="B181" s="117">
        <v>460</v>
      </c>
      <c r="C181" s="118">
        <v>5</v>
      </c>
      <c r="D181" s="119">
        <v>2</v>
      </c>
      <c r="E181" s="120" t="s">
        <v>194</v>
      </c>
      <c r="F181" s="121" t="s">
        <v>148</v>
      </c>
      <c r="G181" s="91">
        <v>2632</v>
      </c>
      <c r="H181" s="122">
        <v>2632</v>
      </c>
      <c r="I181" s="91">
        <v>2632</v>
      </c>
    </row>
    <row r="182" spans="1:9" x14ac:dyDescent="0.25">
      <c r="A182" s="105" t="s">
        <v>117</v>
      </c>
      <c r="B182" s="106">
        <v>460</v>
      </c>
      <c r="C182" s="107">
        <v>5</v>
      </c>
      <c r="D182" s="108">
        <v>2</v>
      </c>
      <c r="E182" s="109" t="s">
        <v>194</v>
      </c>
      <c r="F182" s="110">
        <v>800</v>
      </c>
      <c r="G182" s="111">
        <v>2632</v>
      </c>
      <c r="H182" s="112">
        <v>2632</v>
      </c>
      <c r="I182" s="111">
        <v>2632</v>
      </c>
    </row>
    <row r="183" spans="1:9" ht="76.5" x14ac:dyDescent="0.25">
      <c r="A183" s="90" t="s">
        <v>102</v>
      </c>
      <c r="B183" s="113">
        <v>460</v>
      </c>
      <c r="C183" s="54">
        <v>5</v>
      </c>
      <c r="D183" s="114">
        <v>2</v>
      </c>
      <c r="E183" s="55" t="s">
        <v>194</v>
      </c>
      <c r="F183" s="115">
        <v>810</v>
      </c>
      <c r="G183" s="56">
        <v>2632</v>
      </c>
      <c r="H183" s="61">
        <v>2632</v>
      </c>
      <c r="I183" s="56">
        <v>2632</v>
      </c>
    </row>
    <row r="184" spans="1:9" ht="25.5" x14ac:dyDescent="0.25">
      <c r="A184" s="116" t="s">
        <v>195</v>
      </c>
      <c r="B184" s="117">
        <v>460</v>
      </c>
      <c r="C184" s="118">
        <v>5</v>
      </c>
      <c r="D184" s="119">
        <v>2</v>
      </c>
      <c r="E184" s="120" t="s">
        <v>196</v>
      </c>
      <c r="F184" s="121" t="s">
        <v>148</v>
      </c>
      <c r="G184" s="91">
        <v>28511.7</v>
      </c>
      <c r="H184" s="122">
        <v>0</v>
      </c>
      <c r="I184" s="91">
        <v>25879.7</v>
      </c>
    </row>
    <row r="185" spans="1:9" x14ac:dyDescent="0.25">
      <c r="A185" s="105" t="s">
        <v>117</v>
      </c>
      <c r="B185" s="106">
        <v>460</v>
      </c>
      <c r="C185" s="107">
        <v>5</v>
      </c>
      <c r="D185" s="108">
        <v>2</v>
      </c>
      <c r="E185" s="109" t="s">
        <v>196</v>
      </c>
      <c r="F185" s="110">
        <v>800</v>
      </c>
      <c r="G185" s="111">
        <v>28511.7</v>
      </c>
      <c r="H185" s="112">
        <v>0</v>
      </c>
      <c r="I185" s="111">
        <v>25879.7</v>
      </c>
    </row>
    <row r="186" spans="1:9" ht="76.5" x14ac:dyDescent="0.25">
      <c r="A186" s="90" t="s">
        <v>102</v>
      </c>
      <c r="B186" s="113">
        <v>460</v>
      </c>
      <c r="C186" s="54">
        <v>5</v>
      </c>
      <c r="D186" s="114">
        <v>2</v>
      </c>
      <c r="E186" s="55" t="s">
        <v>196</v>
      </c>
      <c r="F186" s="115">
        <v>810</v>
      </c>
      <c r="G186" s="56">
        <v>28511.7</v>
      </c>
      <c r="H186" s="61">
        <v>0</v>
      </c>
      <c r="I186" s="56">
        <v>25879.7</v>
      </c>
    </row>
    <row r="187" spans="1:9" ht="38.25" x14ac:dyDescent="0.25">
      <c r="A187" s="116" t="s">
        <v>107</v>
      </c>
      <c r="B187" s="117">
        <v>460</v>
      </c>
      <c r="C187" s="118">
        <v>5</v>
      </c>
      <c r="D187" s="119">
        <v>2</v>
      </c>
      <c r="E187" s="120" t="s">
        <v>197</v>
      </c>
      <c r="F187" s="121" t="s">
        <v>148</v>
      </c>
      <c r="G187" s="91">
        <v>37.4</v>
      </c>
      <c r="H187" s="122">
        <v>0</v>
      </c>
      <c r="I187" s="91">
        <v>0</v>
      </c>
    </row>
    <row r="188" spans="1:9" x14ac:dyDescent="0.25">
      <c r="A188" s="105" t="s">
        <v>117</v>
      </c>
      <c r="B188" s="106">
        <v>460</v>
      </c>
      <c r="C188" s="107">
        <v>5</v>
      </c>
      <c r="D188" s="108">
        <v>2</v>
      </c>
      <c r="E188" s="109" t="s">
        <v>197</v>
      </c>
      <c r="F188" s="110">
        <v>800</v>
      </c>
      <c r="G188" s="111">
        <v>37.4</v>
      </c>
      <c r="H188" s="112">
        <v>0</v>
      </c>
      <c r="I188" s="111">
        <v>0</v>
      </c>
    </row>
    <row r="189" spans="1:9" ht="76.5" x14ac:dyDescent="0.25">
      <c r="A189" s="90" t="s">
        <v>102</v>
      </c>
      <c r="B189" s="113">
        <v>460</v>
      </c>
      <c r="C189" s="54">
        <v>5</v>
      </c>
      <c r="D189" s="114">
        <v>2</v>
      </c>
      <c r="E189" s="55" t="s">
        <v>197</v>
      </c>
      <c r="F189" s="115">
        <v>810</v>
      </c>
      <c r="G189" s="56">
        <v>37.4</v>
      </c>
      <c r="H189" s="61">
        <v>0</v>
      </c>
      <c r="I189" s="56">
        <v>0</v>
      </c>
    </row>
    <row r="190" spans="1:9" ht="38.25" x14ac:dyDescent="0.25">
      <c r="A190" s="116" t="s">
        <v>198</v>
      </c>
      <c r="B190" s="117">
        <v>460</v>
      </c>
      <c r="C190" s="118">
        <v>5</v>
      </c>
      <c r="D190" s="119">
        <v>2</v>
      </c>
      <c r="E190" s="120" t="s">
        <v>199</v>
      </c>
      <c r="F190" s="121" t="s">
        <v>148</v>
      </c>
      <c r="G190" s="91">
        <v>404.8</v>
      </c>
      <c r="H190" s="122">
        <v>0</v>
      </c>
      <c r="I190" s="91">
        <v>0</v>
      </c>
    </row>
    <row r="191" spans="1:9" x14ac:dyDescent="0.25">
      <c r="A191" s="105" t="s">
        <v>117</v>
      </c>
      <c r="B191" s="106">
        <v>460</v>
      </c>
      <c r="C191" s="107">
        <v>5</v>
      </c>
      <c r="D191" s="108">
        <v>2</v>
      </c>
      <c r="E191" s="109" t="s">
        <v>199</v>
      </c>
      <c r="F191" s="110">
        <v>800</v>
      </c>
      <c r="G191" s="111">
        <v>404.8</v>
      </c>
      <c r="H191" s="112">
        <v>0</v>
      </c>
      <c r="I191" s="111">
        <v>0</v>
      </c>
    </row>
    <row r="192" spans="1:9" ht="76.5" x14ac:dyDescent="0.25">
      <c r="A192" s="90" t="s">
        <v>102</v>
      </c>
      <c r="B192" s="113">
        <v>460</v>
      </c>
      <c r="C192" s="54">
        <v>5</v>
      </c>
      <c r="D192" s="114">
        <v>2</v>
      </c>
      <c r="E192" s="55" t="s">
        <v>199</v>
      </c>
      <c r="F192" s="115">
        <v>810</v>
      </c>
      <c r="G192" s="56">
        <v>404.8</v>
      </c>
      <c r="H192" s="61">
        <v>0</v>
      </c>
      <c r="I192" s="56">
        <v>0</v>
      </c>
    </row>
    <row r="193" spans="1:9" ht="38.25" x14ac:dyDescent="0.25">
      <c r="A193" s="116" t="s">
        <v>200</v>
      </c>
      <c r="B193" s="117">
        <v>460</v>
      </c>
      <c r="C193" s="118">
        <v>5</v>
      </c>
      <c r="D193" s="119">
        <v>2</v>
      </c>
      <c r="E193" s="120" t="s">
        <v>201</v>
      </c>
      <c r="F193" s="121" t="s">
        <v>148</v>
      </c>
      <c r="G193" s="91">
        <v>80.599999999999994</v>
      </c>
      <c r="H193" s="122">
        <v>0</v>
      </c>
      <c r="I193" s="91">
        <v>0</v>
      </c>
    </row>
    <row r="194" spans="1:9" ht="38.25" x14ac:dyDescent="0.25">
      <c r="A194" s="105" t="s">
        <v>116</v>
      </c>
      <c r="B194" s="106">
        <v>460</v>
      </c>
      <c r="C194" s="107">
        <v>5</v>
      </c>
      <c r="D194" s="108">
        <v>2</v>
      </c>
      <c r="E194" s="109" t="s">
        <v>201</v>
      </c>
      <c r="F194" s="110">
        <v>200</v>
      </c>
      <c r="G194" s="111">
        <v>80.599999999999994</v>
      </c>
      <c r="H194" s="112">
        <v>0</v>
      </c>
      <c r="I194" s="111">
        <v>0</v>
      </c>
    </row>
    <row r="195" spans="1:9" ht="38.25" x14ac:dyDescent="0.25">
      <c r="A195" s="90" t="s">
        <v>99</v>
      </c>
      <c r="B195" s="113">
        <v>460</v>
      </c>
      <c r="C195" s="54">
        <v>5</v>
      </c>
      <c r="D195" s="114">
        <v>2</v>
      </c>
      <c r="E195" s="55" t="s">
        <v>201</v>
      </c>
      <c r="F195" s="115">
        <v>240</v>
      </c>
      <c r="G195" s="56">
        <v>80.599999999999994</v>
      </c>
      <c r="H195" s="61">
        <v>0</v>
      </c>
      <c r="I195" s="56">
        <v>0</v>
      </c>
    </row>
    <row r="196" spans="1:9" ht="102" x14ac:dyDescent="0.25">
      <c r="A196" s="116" t="s">
        <v>308</v>
      </c>
      <c r="B196" s="117">
        <v>460</v>
      </c>
      <c r="C196" s="118">
        <v>5</v>
      </c>
      <c r="D196" s="119">
        <v>2</v>
      </c>
      <c r="E196" s="120" t="s">
        <v>202</v>
      </c>
      <c r="F196" s="121" t="s">
        <v>148</v>
      </c>
      <c r="G196" s="91">
        <v>72509.899999999994</v>
      </c>
      <c r="H196" s="122">
        <v>0</v>
      </c>
      <c r="I196" s="91">
        <v>0</v>
      </c>
    </row>
    <row r="197" spans="1:9" ht="102" x14ac:dyDescent="0.25">
      <c r="A197" s="97" t="s">
        <v>308</v>
      </c>
      <c r="B197" s="98">
        <v>460</v>
      </c>
      <c r="C197" s="99">
        <v>5</v>
      </c>
      <c r="D197" s="100">
        <v>2</v>
      </c>
      <c r="E197" s="101" t="s">
        <v>203</v>
      </c>
      <c r="F197" s="102" t="s">
        <v>148</v>
      </c>
      <c r="G197" s="103">
        <v>72509.899999999994</v>
      </c>
      <c r="H197" s="104">
        <v>0</v>
      </c>
      <c r="I197" s="103">
        <v>0</v>
      </c>
    </row>
    <row r="198" spans="1:9" x14ac:dyDescent="0.25">
      <c r="A198" s="105" t="s">
        <v>118</v>
      </c>
      <c r="B198" s="106">
        <v>460</v>
      </c>
      <c r="C198" s="107">
        <v>5</v>
      </c>
      <c r="D198" s="108">
        <v>2</v>
      </c>
      <c r="E198" s="109" t="s">
        <v>203</v>
      </c>
      <c r="F198" s="110">
        <v>500</v>
      </c>
      <c r="G198" s="111">
        <v>72509.899999999994</v>
      </c>
      <c r="H198" s="112">
        <v>0</v>
      </c>
      <c r="I198" s="111">
        <v>0</v>
      </c>
    </row>
    <row r="199" spans="1:9" x14ac:dyDescent="0.25">
      <c r="A199" s="90" t="s">
        <v>131</v>
      </c>
      <c r="B199" s="113">
        <v>460</v>
      </c>
      <c r="C199" s="54">
        <v>5</v>
      </c>
      <c r="D199" s="114">
        <v>2</v>
      </c>
      <c r="E199" s="55" t="s">
        <v>203</v>
      </c>
      <c r="F199" s="115">
        <v>520</v>
      </c>
      <c r="G199" s="56">
        <v>72509.899999999994</v>
      </c>
      <c r="H199" s="61">
        <v>0</v>
      </c>
      <c r="I199" s="56">
        <v>0</v>
      </c>
    </row>
    <row r="200" spans="1:9" x14ac:dyDescent="0.25">
      <c r="A200" s="116" t="s">
        <v>87</v>
      </c>
      <c r="B200" s="117">
        <v>460</v>
      </c>
      <c r="C200" s="118">
        <v>5</v>
      </c>
      <c r="D200" s="119">
        <v>3</v>
      </c>
      <c r="E200" s="120" t="s">
        <v>148</v>
      </c>
      <c r="F200" s="121" t="s">
        <v>148</v>
      </c>
      <c r="G200" s="91">
        <v>10658.8</v>
      </c>
      <c r="H200" s="122">
        <v>16377.5</v>
      </c>
      <c r="I200" s="91">
        <v>16377.5</v>
      </c>
    </row>
    <row r="201" spans="1:9" ht="25.5" x14ac:dyDescent="0.25">
      <c r="A201" s="97" t="s">
        <v>58</v>
      </c>
      <c r="B201" s="98">
        <v>460</v>
      </c>
      <c r="C201" s="99">
        <v>5</v>
      </c>
      <c r="D201" s="100">
        <v>3</v>
      </c>
      <c r="E201" s="101" t="s">
        <v>150</v>
      </c>
      <c r="F201" s="102" t="s">
        <v>148</v>
      </c>
      <c r="G201" s="103">
        <v>10658.8</v>
      </c>
      <c r="H201" s="104">
        <v>16377.5</v>
      </c>
      <c r="I201" s="103">
        <v>16377.5</v>
      </c>
    </row>
    <row r="202" spans="1:9" ht="102" x14ac:dyDescent="0.25">
      <c r="A202" s="97" t="s">
        <v>204</v>
      </c>
      <c r="B202" s="98">
        <v>460</v>
      </c>
      <c r="C202" s="99">
        <v>5</v>
      </c>
      <c r="D202" s="100">
        <v>3</v>
      </c>
      <c r="E202" s="101" t="s">
        <v>205</v>
      </c>
      <c r="F202" s="102" t="s">
        <v>148</v>
      </c>
      <c r="G202" s="103">
        <v>10658.8</v>
      </c>
      <c r="H202" s="104">
        <v>16377.5</v>
      </c>
      <c r="I202" s="103">
        <v>16377.5</v>
      </c>
    </row>
    <row r="203" spans="1:9" ht="102" x14ac:dyDescent="0.25">
      <c r="A203" s="97" t="s">
        <v>204</v>
      </c>
      <c r="B203" s="98">
        <v>460</v>
      </c>
      <c r="C203" s="99">
        <v>5</v>
      </c>
      <c r="D203" s="100">
        <v>3</v>
      </c>
      <c r="E203" s="101" t="s">
        <v>206</v>
      </c>
      <c r="F203" s="102" t="s">
        <v>148</v>
      </c>
      <c r="G203" s="103">
        <v>1907.6</v>
      </c>
      <c r="H203" s="104">
        <v>1421.1</v>
      </c>
      <c r="I203" s="103">
        <v>1421.1</v>
      </c>
    </row>
    <row r="204" spans="1:9" ht="38.25" x14ac:dyDescent="0.25">
      <c r="A204" s="105" t="s">
        <v>116</v>
      </c>
      <c r="B204" s="106">
        <v>460</v>
      </c>
      <c r="C204" s="107">
        <v>5</v>
      </c>
      <c r="D204" s="108">
        <v>3</v>
      </c>
      <c r="E204" s="109" t="s">
        <v>206</v>
      </c>
      <c r="F204" s="110">
        <v>200</v>
      </c>
      <c r="G204" s="111">
        <v>20.2</v>
      </c>
      <c r="H204" s="112">
        <v>0</v>
      </c>
      <c r="I204" s="111">
        <v>0</v>
      </c>
    </row>
    <row r="205" spans="1:9" ht="38.25" x14ac:dyDescent="0.25">
      <c r="A205" s="90" t="s">
        <v>99</v>
      </c>
      <c r="B205" s="113">
        <v>460</v>
      </c>
      <c r="C205" s="54">
        <v>5</v>
      </c>
      <c r="D205" s="114">
        <v>3</v>
      </c>
      <c r="E205" s="55" t="s">
        <v>206</v>
      </c>
      <c r="F205" s="115">
        <v>240</v>
      </c>
      <c r="G205" s="56">
        <v>20.2</v>
      </c>
      <c r="H205" s="61">
        <v>0</v>
      </c>
      <c r="I205" s="56">
        <v>0</v>
      </c>
    </row>
    <row r="206" spans="1:9" x14ac:dyDescent="0.25">
      <c r="A206" s="123" t="s">
        <v>118</v>
      </c>
      <c r="B206" s="124">
        <v>460</v>
      </c>
      <c r="C206" s="125">
        <v>5</v>
      </c>
      <c r="D206" s="126">
        <v>3</v>
      </c>
      <c r="E206" s="127" t="s">
        <v>206</v>
      </c>
      <c r="F206" s="128">
        <v>500</v>
      </c>
      <c r="G206" s="129">
        <v>1887.4</v>
      </c>
      <c r="H206" s="130">
        <v>1421.1</v>
      </c>
      <c r="I206" s="129">
        <v>1421.1</v>
      </c>
    </row>
    <row r="207" spans="1:9" x14ac:dyDescent="0.25">
      <c r="A207" s="90" t="s">
        <v>131</v>
      </c>
      <c r="B207" s="113">
        <v>460</v>
      </c>
      <c r="C207" s="54">
        <v>5</v>
      </c>
      <c r="D207" s="114">
        <v>3</v>
      </c>
      <c r="E207" s="55" t="s">
        <v>206</v>
      </c>
      <c r="F207" s="115">
        <v>520</v>
      </c>
      <c r="G207" s="56">
        <v>1887.4</v>
      </c>
      <c r="H207" s="61">
        <v>1421.1</v>
      </c>
      <c r="I207" s="56">
        <v>1421.1</v>
      </c>
    </row>
    <row r="208" spans="1:9" ht="153" x14ac:dyDescent="0.25">
      <c r="A208" s="116" t="s">
        <v>124</v>
      </c>
      <c r="B208" s="117">
        <v>460</v>
      </c>
      <c r="C208" s="118">
        <v>5</v>
      </c>
      <c r="D208" s="119">
        <v>3</v>
      </c>
      <c r="E208" s="120" t="s">
        <v>207</v>
      </c>
      <c r="F208" s="121" t="s">
        <v>148</v>
      </c>
      <c r="G208" s="91">
        <v>8751.2000000000007</v>
      </c>
      <c r="H208" s="122">
        <v>14956.4</v>
      </c>
      <c r="I208" s="91">
        <v>14956.4</v>
      </c>
    </row>
    <row r="209" spans="1:9" ht="38.25" x14ac:dyDescent="0.25">
      <c r="A209" s="105" t="s">
        <v>116</v>
      </c>
      <c r="B209" s="106">
        <v>460</v>
      </c>
      <c r="C209" s="107">
        <v>5</v>
      </c>
      <c r="D209" s="108">
        <v>3</v>
      </c>
      <c r="E209" s="109" t="s">
        <v>207</v>
      </c>
      <c r="F209" s="110">
        <v>200</v>
      </c>
      <c r="G209" s="111">
        <v>212.4</v>
      </c>
      <c r="H209" s="112">
        <v>0</v>
      </c>
      <c r="I209" s="111">
        <v>0</v>
      </c>
    </row>
    <row r="210" spans="1:9" ht="38.25" x14ac:dyDescent="0.25">
      <c r="A210" s="90" t="s">
        <v>99</v>
      </c>
      <c r="B210" s="113">
        <v>460</v>
      </c>
      <c r="C210" s="54">
        <v>5</v>
      </c>
      <c r="D210" s="114">
        <v>3</v>
      </c>
      <c r="E210" s="55" t="s">
        <v>207</v>
      </c>
      <c r="F210" s="115">
        <v>240</v>
      </c>
      <c r="G210" s="56">
        <v>212.4</v>
      </c>
      <c r="H210" s="61">
        <v>0</v>
      </c>
      <c r="I210" s="56">
        <v>0</v>
      </c>
    </row>
    <row r="211" spans="1:9" x14ac:dyDescent="0.25">
      <c r="A211" s="123" t="s">
        <v>118</v>
      </c>
      <c r="B211" s="124">
        <v>460</v>
      </c>
      <c r="C211" s="125">
        <v>5</v>
      </c>
      <c r="D211" s="126">
        <v>3</v>
      </c>
      <c r="E211" s="127" t="s">
        <v>207</v>
      </c>
      <c r="F211" s="128">
        <v>500</v>
      </c>
      <c r="G211" s="129">
        <v>8538.7999999999993</v>
      </c>
      <c r="H211" s="130">
        <v>14956.4</v>
      </c>
      <c r="I211" s="129">
        <v>14956.4</v>
      </c>
    </row>
    <row r="212" spans="1:9" x14ac:dyDescent="0.25">
      <c r="A212" s="90" t="s">
        <v>131</v>
      </c>
      <c r="B212" s="113">
        <v>460</v>
      </c>
      <c r="C212" s="54">
        <v>5</v>
      </c>
      <c r="D212" s="114">
        <v>3</v>
      </c>
      <c r="E212" s="55" t="s">
        <v>207</v>
      </c>
      <c r="F212" s="115">
        <v>520</v>
      </c>
      <c r="G212" s="56">
        <v>8538.7999999999993</v>
      </c>
      <c r="H212" s="61">
        <v>14956.4</v>
      </c>
      <c r="I212" s="56">
        <v>14956.4</v>
      </c>
    </row>
    <row r="213" spans="1:9" x14ac:dyDescent="0.25">
      <c r="A213" s="116" t="s">
        <v>88</v>
      </c>
      <c r="B213" s="117">
        <v>460</v>
      </c>
      <c r="C213" s="118">
        <v>7</v>
      </c>
      <c r="D213" s="119">
        <v>0</v>
      </c>
      <c r="E213" s="120" t="s">
        <v>148</v>
      </c>
      <c r="F213" s="121" t="s">
        <v>148</v>
      </c>
      <c r="G213" s="91">
        <v>413905.3</v>
      </c>
      <c r="H213" s="122">
        <v>318375.40000000002</v>
      </c>
      <c r="I213" s="91">
        <v>329770.09999999998</v>
      </c>
    </row>
    <row r="214" spans="1:9" x14ac:dyDescent="0.25">
      <c r="A214" s="97" t="s">
        <v>25</v>
      </c>
      <c r="B214" s="98">
        <v>460</v>
      </c>
      <c r="C214" s="99">
        <v>7</v>
      </c>
      <c r="D214" s="100">
        <v>1</v>
      </c>
      <c r="E214" s="101" t="s">
        <v>148</v>
      </c>
      <c r="F214" s="102" t="s">
        <v>148</v>
      </c>
      <c r="G214" s="103">
        <v>54488.1</v>
      </c>
      <c r="H214" s="104">
        <v>47761</v>
      </c>
      <c r="I214" s="103">
        <v>49589.7</v>
      </c>
    </row>
    <row r="215" spans="1:9" ht="25.5" x14ac:dyDescent="0.25">
      <c r="A215" s="97" t="s">
        <v>58</v>
      </c>
      <c r="B215" s="98">
        <v>460</v>
      </c>
      <c r="C215" s="99">
        <v>7</v>
      </c>
      <c r="D215" s="100">
        <v>1</v>
      </c>
      <c r="E215" s="101" t="s">
        <v>150</v>
      </c>
      <c r="F215" s="102" t="s">
        <v>148</v>
      </c>
      <c r="G215" s="103">
        <v>54488.1</v>
      </c>
      <c r="H215" s="104">
        <v>47761</v>
      </c>
      <c r="I215" s="103">
        <v>49589.7</v>
      </c>
    </row>
    <row r="216" spans="1:9" ht="51" x14ac:dyDescent="0.25">
      <c r="A216" s="97" t="s">
        <v>80</v>
      </c>
      <c r="B216" s="98">
        <v>460</v>
      </c>
      <c r="C216" s="99">
        <v>7</v>
      </c>
      <c r="D216" s="100">
        <v>1</v>
      </c>
      <c r="E216" s="101" t="s">
        <v>273</v>
      </c>
      <c r="F216" s="102" t="s">
        <v>148</v>
      </c>
      <c r="G216" s="103">
        <v>87.1</v>
      </c>
      <c r="H216" s="104">
        <v>87.1</v>
      </c>
      <c r="I216" s="103">
        <v>87.1</v>
      </c>
    </row>
    <row r="217" spans="1:9" ht="38.25" x14ac:dyDescent="0.25">
      <c r="A217" s="105" t="s">
        <v>116</v>
      </c>
      <c r="B217" s="106">
        <v>460</v>
      </c>
      <c r="C217" s="107">
        <v>7</v>
      </c>
      <c r="D217" s="108">
        <v>1</v>
      </c>
      <c r="E217" s="109" t="s">
        <v>273</v>
      </c>
      <c r="F217" s="110">
        <v>200</v>
      </c>
      <c r="G217" s="111">
        <v>87.1</v>
      </c>
      <c r="H217" s="112">
        <v>87.1</v>
      </c>
      <c r="I217" s="111">
        <v>87.1</v>
      </c>
    </row>
    <row r="218" spans="1:9" ht="38.25" x14ac:dyDescent="0.25">
      <c r="A218" s="90" t="s">
        <v>99</v>
      </c>
      <c r="B218" s="113">
        <v>460</v>
      </c>
      <c r="C218" s="54">
        <v>7</v>
      </c>
      <c r="D218" s="114">
        <v>1</v>
      </c>
      <c r="E218" s="55" t="s">
        <v>273</v>
      </c>
      <c r="F218" s="115">
        <v>240</v>
      </c>
      <c r="G218" s="56">
        <v>87.1</v>
      </c>
      <c r="H218" s="61">
        <v>87.1</v>
      </c>
      <c r="I218" s="56">
        <v>87.1</v>
      </c>
    </row>
    <row r="219" spans="1:9" ht="38.25" x14ac:dyDescent="0.25">
      <c r="A219" s="116" t="s">
        <v>24</v>
      </c>
      <c r="B219" s="117">
        <v>460</v>
      </c>
      <c r="C219" s="118">
        <v>7</v>
      </c>
      <c r="D219" s="119">
        <v>1</v>
      </c>
      <c r="E219" s="120" t="s">
        <v>208</v>
      </c>
      <c r="F219" s="121" t="s">
        <v>148</v>
      </c>
      <c r="G219" s="91">
        <v>38156</v>
      </c>
      <c r="H219" s="122">
        <v>41977.7</v>
      </c>
      <c r="I219" s="91">
        <v>43490.6</v>
      </c>
    </row>
    <row r="220" spans="1:9" ht="102" x14ac:dyDescent="0.25">
      <c r="A220" s="105" t="s">
        <v>115</v>
      </c>
      <c r="B220" s="106">
        <v>460</v>
      </c>
      <c r="C220" s="107">
        <v>7</v>
      </c>
      <c r="D220" s="108">
        <v>1</v>
      </c>
      <c r="E220" s="109" t="s">
        <v>208</v>
      </c>
      <c r="F220" s="110">
        <v>100</v>
      </c>
      <c r="G220" s="111">
        <v>37870.699999999997</v>
      </c>
      <c r="H220" s="112">
        <v>41692.400000000001</v>
      </c>
      <c r="I220" s="111">
        <v>43205.3</v>
      </c>
    </row>
    <row r="221" spans="1:9" ht="25.5" x14ac:dyDescent="0.25">
      <c r="A221" s="90" t="s">
        <v>101</v>
      </c>
      <c r="B221" s="113">
        <v>460</v>
      </c>
      <c r="C221" s="54">
        <v>7</v>
      </c>
      <c r="D221" s="114">
        <v>1</v>
      </c>
      <c r="E221" s="55" t="s">
        <v>208</v>
      </c>
      <c r="F221" s="115">
        <v>110</v>
      </c>
      <c r="G221" s="56">
        <v>37870.699999999997</v>
      </c>
      <c r="H221" s="61">
        <v>41692.400000000001</v>
      </c>
      <c r="I221" s="56">
        <v>43205.3</v>
      </c>
    </row>
    <row r="222" spans="1:9" ht="38.25" x14ac:dyDescent="0.25">
      <c r="A222" s="123" t="s">
        <v>116</v>
      </c>
      <c r="B222" s="124">
        <v>460</v>
      </c>
      <c r="C222" s="125">
        <v>7</v>
      </c>
      <c r="D222" s="126">
        <v>1</v>
      </c>
      <c r="E222" s="127" t="s">
        <v>208</v>
      </c>
      <c r="F222" s="128">
        <v>200</v>
      </c>
      <c r="G222" s="129">
        <v>285.3</v>
      </c>
      <c r="H222" s="130">
        <v>285.3</v>
      </c>
      <c r="I222" s="129">
        <v>285.3</v>
      </c>
    </row>
    <row r="223" spans="1:9" ht="38.25" x14ac:dyDescent="0.25">
      <c r="A223" s="90" t="s">
        <v>99</v>
      </c>
      <c r="B223" s="113">
        <v>460</v>
      </c>
      <c r="C223" s="54">
        <v>7</v>
      </c>
      <c r="D223" s="114">
        <v>1</v>
      </c>
      <c r="E223" s="55" t="s">
        <v>208</v>
      </c>
      <c r="F223" s="115">
        <v>240</v>
      </c>
      <c r="G223" s="56">
        <v>285.3</v>
      </c>
      <c r="H223" s="61">
        <v>285.3</v>
      </c>
      <c r="I223" s="56">
        <v>285.3</v>
      </c>
    </row>
    <row r="224" spans="1:9" ht="51" x14ac:dyDescent="0.25">
      <c r="A224" s="116" t="s">
        <v>23</v>
      </c>
      <c r="B224" s="117">
        <v>460</v>
      </c>
      <c r="C224" s="118">
        <v>7</v>
      </c>
      <c r="D224" s="119">
        <v>1</v>
      </c>
      <c r="E224" s="120" t="s">
        <v>209</v>
      </c>
      <c r="F224" s="121" t="s">
        <v>148</v>
      </c>
      <c r="G224" s="91">
        <v>16245</v>
      </c>
      <c r="H224" s="122">
        <v>5696.2</v>
      </c>
      <c r="I224" s="91">
        <v>6012</v>
      </c>
    </row>
    <row r="225" spans="1:9" ht="51" x14ac:dyDescent="0.25">
      <c r="A225" s="97" t="s">
        <v>23</v>
      </c>
      <c r="B225" s="98">
        <v>460</v>
      </c>
      <c r="C225" s="99">
        <v>7</v>
      </c>
      <c r="D225" s="100">
        <v>1</v>
      </c>
      <c r="E225" s="101" t="s">
        <v>210</v>
      </c>
      <c r="F225" s="102" t="s">
        <v>148</v>
      </c>
      <c r="G225" s="103">
        <v>8834</v>
      </c>
      <c r="H225" s="104">
        <v>5696.2</v>
      </c>
      <c r="I225" s="103">
        <v>6012</v>
      </c>
    </row>
    <row r="226" spans="1:9" ht="102" x14ac:dyDescent="0.25">
      <c r="A226" s="105" t="s">
        <v>115</v>
      </c>
      <c r="B226" s="106">
        <v>460</v>
      </c>
      <c r="C226" s="107">
        <v>7</v>
      </c>
      <c r="D226" s="108">
        <v>1</v>
      </c>
      <c r="E226" s="109" t="s">
        <v>210</v>
      </c>
      <c r="F226" s="110">
        <v>100</v>
      </c>
      <c r="G226" s="111">
        <v>1453.5</v>
      </c>
      <c r="H226" s="112">
        <v>0</v>
      </c>
      <c r="I226" s="111">
        <v>0</v>
      </c>
    </row>
    <row r="227" spans="1:9" ht="25.5" x14ac:dyDescent="0.25">
      <c r="A227" s="90" t="s">
        <v>101</v>
      </c>
      <c r="B227" s="113">
        <v>460</v>
      </c>
      <c r="C227" s="54">
        <v>7</v>
      </c>
      <c r="D227" s="114">
        <v>1</v>
      </c>
      <c r="E227" s="55" t="s">
        <v>210</v>
      </c>
      <c r="F227" s="115">
        <v>110</v>
      </c>
      <c r="G227" s="56">
        <v>1453.5</v>
      </c>
      <c r="H227" s="61">
        <v>0</v>
      </c>
      <c r="I227" s="56">
        <v>0</v>
      </c>
    </row>
    <row r="228" spans="1:9" ht="38.25" x14ac:dyDescent="0.25">
      <c r="A228" s="123" t="s">
        <v>116</v>
      </c>
      <c r="B228" s="124">
        <v>460</v>
      </c>
      <c r="C228" s="125">
        <v>7</v>
      </c>
      <c r="D228" s="126">
        <v>1</v>
      </c>
      <c r="E228" s="127" t="s">
        <v>210</v>
      </c>
      <c r="F228" s="128">
        <v>200</v>
      </c>
      <c r="G228" s="129">
        <v>7306.5</v>
      </c>
      <c r="H228" s="130">
        <v>5696.2</v>
      </c>
      <c r="I228" s="129">
        <v>6012</v>
      </c>
    </row>
    <row r="229" spans="1:9" ht="38.25" x14ac:dyDescent="0.25">
      <c r="A229" s="90" t="s">
        <v>99</v>
      </c>
      <c r="B229" s="113">
        <v>460</v>
      </c>
      <c r="C229" s="54">
        <v>7</v>
      </c>
      <c r="D229" s="114">
        <v>1</v>
      </c>
      <c r="E229" s="55" t="s">
        <v>210</v>
      </c>
      <c r="F229" s="115">
        <v>240</v>
      </c>
      <c r="G229" s="56">
        <v>7306.5</v>
      </c>
      <c r="H229" s="61">
        <v>5696.2</v>
      </c>
      <c r="I229" s="56">
        <v>6012</v>
      </c>
    </row>
    <row r="230" spans="1:9" x14ac:dyDescent="0.25">
      <c r="A230" s="123" t="s">
        <v>117</v>
      </c>
      <c r="B230" s="124">
        <v>460</v>
      </c>
      <c r="C230" s="125">
        <v>7</v>
      </c>
      <c r="D230" s="126">
        <v>1</v>
      </c>
      <c r="E230" s="127" t="s">
        <v>210</v>
      </c>
      <c r="F230" s="128">
        <v>800</v>
      </c>
      <c r="G230" s="129">
        <v>74</v>
      </c>
      <c r="H230" s="130">
        <v>0</v>
      </c>
      <c r="I230" s="129">
        <v>0</v>
      </c>
    </row>
    <row r="231" spans="1:9" ht="25.5" x14ac:dyDescent="0.25">
      <c r="A231" s="90" t="s">
        <v>100</v>
      </c>
      <c r="B231" s="113">
        <v>460</v>
      </c>
      <c r="C231" s="54">
        <v>7</v>
      </c>
      <c r="D231" s="114">
        <v>1</v>
      </c>
      <c r="E231" s="55" t="s">
        <v>210</v>
      </c>
      <c r="F231" s="115">
        <v>850</v>
      </c>
      <c r="G231" s="56">
        <v>74</v>
      </c>
      <c r="H231" s="61">
        <v>0</v>
      </c>
      <c r="I231" s="56">
        <v>0</v>
      </c>
    </row>
    <row r="232" spans="1:9" ht="140.25" x14ac:dyDescent="0.25">
      <c r="A232" s="116" t="s">
        <v>132</v>
      </c>
      <c r="B232" s="117">
        <v>460</v>
      </c>
      <c r="C232" s="118">
        <v>7</v>
      </c>
      <c r="D232" s="119">
        <v>1</v>
      </c>
      <c r="E232" s="120" t="s">
        <v>211</v>
      </c>
      <c r="F232" s="121" t="s">
        <v>148</v>
      </c>
      <c r="G232" s="91">
        <v>7411</v>
      </c>
      <c r="H232" s="122">
        <v>0</v>
      </c>
      <c r="I232" s="91">
        <v>0</v>
      </c>
    </row>
    <row r="233" spans="1:9" ht="102" x14ac:dyDescent="0.25">
      <c r="A233" s="105" t="s">
        <v>115</v>
      </c>
      <c r="B233" s="106">
        <v>460</v>
      </c>
      <c r="C233" s="107">
        <v>7</v>
      </c>
      <c r="D233" s="108">
        <v>1</v>
      </c>
      <c r="E233" s="109" t="s">
        <v>211</v>
      </c>
      <c r="F233" s="110">
        <v>100</v>
      </c>
      <c r="G233" s="111">
        <v>7054.5</v>
      </c>
      <c r="H233" s="112">
        <v>0</v>
      </c>
      <c r="I233" s="111">
        <v>0</v>
      </c>
    </row>
    <row r="234" spans="1:9" ht="25.5" x14ac:dyDescent="0.25">
      <c r="A234" s="90" t="s">
        <v>101</v>
      </c>
      <c r="B234" s="113">
        <v>460</v>
      </c>
      <c r="C234" s="54">
        <v>7</v>
      </c>
      <c r="D234" s="114">
        <v>1</v>
      </c>
      <c r="E234" s="55" t="s">
        <v>211</v>
      </c>
      <c r="F234" s="115">
        <v>110</v>
      </c>
      <c r="G234" s="56">
        <v>7054.5</v>
      </c>
      <c r="H234" s="61">
        <v>0</v>
      </c>
      <c r="I234" s="56">
        <v>0</v>
      </c>
    </row>
    <row r="235" spans="1:9" ht="38.25" x14ac:dyDescent="0.25">
      <c r="A235" s="123" t="s">
        <v>116</v>
      </c>
      <c r="B235" s="124">
        <v>460</v>
      </c>
      <c r="C235" s="125">
        <v>7</v>
      </c>
      <c r="D235" s="126">
        <v>1</v>
      </c>
      <c r="E235" s="127" t="s">
        <v>211</v>
      </c>
      <c r="F235" s="128">
        <v>200</v>
      </c>
      <c r="G235" s="129">
        <v>356.5</v>
      </c>
      <c r="H235" s="130">
        <v>0</v>
      </c>
      <c r="I235" s="129">
        <v>0</v>
      </c>
    </row>
    <row r="236" spans="1:9" ht="38.25" x14ac:dyDescent="0.25">
      <c r="A236" s="90" t="s">
        <v>99</v>
      </c>
      <c r="B236" s="113">
        <v>460</v>
      </c>
      <c r="C236" s="54">
        <v>7</v>
      </c>
      <c r="D236" s="114">
        <v>1</v>
      </c>
      <c r="E236" s="55" t="s">
        <v>211</v>
      </c>
      <c r="F236" s="115">
        <v>240</v>
      </c>
      <c r="G236" s="56">
        <v>356.5</v>
      </c>
      <c r="H236" s="61">
        <v>0</v>
      </c>
      <c r="I236" s="56">
        <v>0</v>
      </c>
    </row>
    <row r="237" spans="1:9" x14ac:dyDescent="0.25">
      <c r="A237" s="116" t="s">
        <v>22</v>
      </c>
      <c r="B237" s="117">
        <v>460</v>
      </c>
      <c r="C237" s="118">
        <v>7</v>
      </c>
      <c r="D237" s="119">
        <v>2</v>
      </c>
      <c r="E237" s="120" t="s">
        <v>148</v>
      </c>
      <c r="F237" s="121" t="s">
        <v>148</v>
      </c>
      <c r="G237" s="91">
        <v>307197.90000000002</v>
      </c>
      <c r="H237" s="122">
        <v>250051.7</v>
      </c>
      <c r="I237" s="91">
        <v>258417.7</v>
      </c>
    </row>
    <row r="238" spans="1:9" ht="25.5" x14ac:dyDescent="0.25">
      <c r="A238" s="97" t="s">
        <v>58</v>
      </c>
      <c r="B238" s="98">
        <v>460</v>
      </c>
      <c r="C238" s="99">
        <v>7</v>
      </c>
      <c r="D238" s="100">
        <v>2</v>
      </c>
      <c r="E238" s="101" t="s">
        <v>150</v>
      </c>
      <c r="F238" s="102" t="s">
        <v>148</v>
      </c>
      <c r="G238" s="103">
        <v>307197.90000000002</v>
      </c>
      <c r="H238" s="104">
        <v>250051.7</v>
      </c>
      <c r="I238" s="103">
        <v>258417.7</v>
      </c>
    </row>
    <row r="239" spans="1:9" ht="38.25" x14ac:dyDescent="0.25">
      <c r="A239" s="97" t="s">
        <v>31</v>
      </c>
      <c r="B239" s="98">
        <v>460</v>
      </c>
      <c r="C239" s="99">
        <v>7</v>
      </c>
      <c r="D239" s="100">
        <v>2</v>
      </c>
      <c r="E239" s="101" t="s">
        <v>176</v>
      </c>
      <c r="F239" s="102" t="s">
        <v>148</v>
      </c>
      <c r="G239" s="103">
        <v>5360</v>
      </c>
      <c r="H239" s="104">
        <v>0</v>
      </c>
      <c r="I239" s="103">
        <v>0</v>
      </c>
    </row>
    <row r="240" spans="1:9" ht="38.25" x14ac:dyDescent="0.25">
      <c r="A240" s="105" t="s">
        <v>116</v>
      </c>
      <c r="B240" s="106">
        <v>460</v>
      </c>
      <c r="C240" s="107">
        <v>7</v>
      </c>
      <c r="D240" s="108">
        <v>2</v>
      </c>
      <c r="E240" s="109" t="s">
        <v>176</v>
      </c>
      <c r="F240" s="110">
        <v>200</v>
      </c>
      <c r="G240" s="111">
        <v>4791.5</v>
      </c>
      <c r="H240" s="112">
        <v>0</v>
      </c>
      <c r="I240" s="111">
        <v>0</v>
      </c>
    </row>
    <row r="241" spans="1:9" ht="38.25" x14ac:dyDescent="0.25">
      <c r="A241" s="90" t="s">
        <v>99</v>
      </c>
      <c r="B241" s="113">
        <v>460</v>
      </c>
      <c r="C241" s="54">
        <v>7</v>
      </c>
      <c r="D241" s="114">
        <v>2</v>
      </c>
      <c r="E241" s="55" t="s">
        <v>176</v>
      </c>
      <c r="F241" s="115">
        <v>240</v>
      </c>
      <c r="G241" s="56">
        <v>4791.5</v>
      </c>
      <c r="H241" s="61">
        <v>0</v>
      </c>
      <c r="I241" s="56">
        <v>0</v>
      </c>
    </row>
    <row r="242" spans="1:9" x14ac:dyDescent="0.25">
      <c r="A242" s="123" t="s">
        <v>117</v>
      </c>
      <c r="B242" s="124">
        <v>460</v>
      </c>
      <c r="C242" s="125">
        <v>7</v>
      </c>
      <c r="D242" s="126">
        <v>2</v>
      </c>
      <c r="E242" s="127" t="s">
        <v>176</v>
      </c>
      <c r="F242" s="128">
        <v>800</v>
      </c>
      <c r="G242" s="129">
        <v>568.5</v>
      </c>
      <c r="H242" s="130">
        <v>0</v>
      </c>
      <c r="I242" s="129">
        <v>0</v>
      </c>
    </row>
    <row r="243" spans="1:9" ht="25.5" x14ac:dyDescent="0.25">
      <c r="A243" s="90" t="s">
        <v>100</v>
      </c>
      <c r="B243" s="113">
        <v>460</v>
      </c>
      <c r="C243" s="54">
        <v>7</v>
      </c>
      <c r="D243" s="114">
        <v>2</v>
      </c>
      <c r="E243" s="55" t="s">
        <v>176</v>
      </c>
      <c r="F243" s="115">
        <v>850</v>
      </c>
      <c r="G243" s="56">
        <v>568.5</v>
      </c>
      <c r="H243" s="61">
        <v>0</v>
      </c>
      <c r="I243" s="56">
        <v>0</v>
      </c>
    </row>
    <row r="244" spans="1:9" ht="51" x14ac:dyDescent="0.25">
      <c r="A244" s="116" t="s">
        <v>80</v>
      </c>
      <c r="B244" s="117">
        <v>460</v>
      </c>
      <c r="C244" s="118">
        <v>7</v>
      </c>
      <c r="D244" s="119">
        <v>2</v>
      </c>
      <c r="E244" s="120" t="s">
        <v>273</v>
      </c>
      <c r="F244" s="121" t="s">
        <v>148</v>
      </c>
      <c r="G244" s="91">
        <v>5870.2</v>
      </c>
      <c r="H244" s="122">
        <v>5870.2</v>
      </c>
      <c r="I244" s="91">
        <v>5870.2</v>
      </c>
    </row>
    <row r="245" spans="1:9" ht="38.25" x14ac:dyDescent="0.25">
      <c r="A245" s="105" t="s">
        <v>116</v>
      </c>
      <c r="B245" s="106">
        <v>460</v>
      </c>
      <c r="C245" s="107">
        <v>7</v>
      </c>
      <c r="D245" s="108">
        <v>2</v>
      </c>
      <c r="E245" s="109" t="s">
        <v>273</v>
      </c>
      <c r="F245" s="110">
        <v>200</v>
      </c>
      <c r="G245" s="111">
        <v>4627.8999999999996</v>
      </c>
      <c r="H245" s="112">
        <v>4627.8999999999996</v>
      </c>
      <c r="I245" s="111">
        <v>4627.8999999999996</v>
      </c>
    </row>
    <row r="246" spans="1:9" ht="38.25" x14ac:dyDescent="0.25">
      <c r="A246" s="90" t="s">
        <v>99</v>
      </c>
      <c r="B246" s="113">
        <v>460</v>
      </c>
      <c r="C246" s="54">
        <v>7</v>
      </c>
      <c r="D246" s="114">
        <v>2</v>
      </c>
      <c r="E246" s="55" t="s">
        <v>273</v>
      </c>
      <c r="F246" s="115">
        <v>240</v>
      </c>
      <c r="G246" s="56">
        <v>4627.8999999999996</v>
      </c>
      <c r="H246" s="61">
        <v>4627.8999999999996</v>
      </c>
      <c r="I246" s="56">
        <v>4627.8999999999996</v>
      </c>
    </row>
    <row r="247" spans="1:9" ht="51" x14ac:dyDescent="0.25">
      <c r="A247" s="123" t="s">
        <v>120</v>
      </c>
      <c r="B247" s="124">
        <v>460</v>
      </c>
      <c r="C247" s="125">
        <v>7</v>
      </c>
      <c r="D247" s="126">
        <v>2</v>
      </c>
      <c r="E247" s="127" t="s">
        <v>273</v>
      </c>
      <c r="F247" s="128">
        <v>600</v>
      </c>
      <c r="G247" s="129">
        <v>1242.3</v>
      </c>
      <c r="H247" s="130">
        <v>1242.3</v>
      </c>
      <c r="I247" s="129">
        <v>1242.3</v>
      </c>
    </row>
    <row r="248" spans="1:9" x14ac:dyDescent="0.25">
      <c r="A248" s="90" t="s">
        <v>108</v>
      </c>
      <c r="B248" s="113">
        <v>460</v>
      </c>
      <c r="C248" s="54">
        <v>7</v>
      </c>
      <c r="D248" s="114">
        <v>2</v>
      </c>
      <c r="E248" s="55" t="s">
        <v>273</v>
      </c>
      <c r="F248" s="115">
        <v>610</v>
      </c>
      <c r="G248" s="56">
        <v>1242.3</v>
      </c>
      <c r="H248" s="61">
        <v>1242.3</v>
      </c>
      <c r="I248" s="56">
        <v>1242.3</v>
      </c>
    </row>
    <row r="249" spans="1:9" ht="89.25" x14ac:dyDescent="0.25">
      <c r="A249" s="116" t="s">
        <v>274</v>
      </c>
      <c r="B249" s="117">
        <v>460</v>
      </c>
      <c r="C249" s="118">
        <v>7</v>
      </c>
      <c r="D249" s="119">
        <v>2</v>
      </c>
      <c r="E249" s="120" t="s">
        <v>212</v>
      </c>
      <c r="F249" s="121" t="s">
        <v>148</v>
      </c>
      <c r="G249" s="91">
        <v>648.4</v>
      </c>
      <c r="H249" s="122">
        <v>660.1</v>
      </c>
      <c r="I249" s="91">
        <v>671.8</v>
      </c>
    </row>
    <row r="250" spans="1:9" ht="102" x14ac:dyDescent="0.25">
      <c r="A250" s="105" t="s">
        <v>115</v>
      </c>
      <c r="B250" s="106">
        <v>460</v>
      </c>
      <c r="C250" s="107">
        <v>7</v>
      </c>
      <c r="D250" s="108">
        <v>2</v>
      </c>
      <c r="E250" s="109" t="s">
        <v>212</v>
      </c>
      <c r="F250" s="110">
        <v>100</v>
      </c>
      <c r="G250" s="111">
        <v>547.70000000000005</v>
      </c>
      <c r="H250" s="112">
        <v>557.6</v>
      </c>
      <c r="I250" s="111">
        <v>567.5</v>
      </c>
    </row>
    <row r="251" spans="1:9" ht="25.5" x14ac:dyDescent="0.25">
      <c r="A251" s="90" t="s">
        <v>101</v>
      </c>
      <c r="B251" s="113">
        <v>460</v>
      </c>
      <c r="C251" s="54">
        <v>7</v>
      </c>
      <c r="D251" s="114">
        <v>2</v>
      </c>
      <c r="E251" s="55" t="s">
        <v>212</v>
      </c>
      <c r="F251" s="115">
        <v>110</v>
      </c>
      <c r="G251" s="56">
        <v>547.70000000000005</v>
      </c>
      <c r="H251" s="61">
        <v>557.6</v>
      </c>
      <c r="I251" s="56">
        <v>567.5</v>
      </c>
    </row>
    <row r="252" spans="1:9" ht="51" x14ac:dyDescent="0.25">
      <c r="A252" s="123" t="s">
        <v>120</v>
      </c>
      <c r="B252" s="124">
        <v>460</v>
      </c>
      <c r="C252" s="125">
        <v>7</v>
      </c>
      <c r="D252" s="126">
        <v>2</v>
      </c>
      <c r="E252" s="127" t="s">
        <v>212</v>
      </c>
      <c r="F252" s="128">
        <v>600</v>
      </c>
      <c r="G252" s="129">
        <v>100.7</v>
      </c>
      <c r="H252" s="130">
        <v>102.5</v>
      </c>
      <c r="I252" s="129">
        <v>104.3</v>
      </c>
    </row>
    <row r="253" spans="1:9" x14ac:dyDescent="0.25">
      <c r="A253" s="90" t="s">
        <v>108</v>
      </c>
      <c r="B253" s="113">
        <v>460</v>
      </c>
      <c r="C253" s="54">
        <v>7</v>
      </c>
      <c r="D253" s="114">
        <v>2</v>
      </c>
      <c r="E253" s="55" t="s">
        <v>212</v>
      </c>
      <c r="F253" s="115">
        <v>610</v>
      </c>
      <c r="G253" s="56">
        <v>100.7</v>
      </c>
      <c r="H253" s="61">
        <v>102.5</v>
      </c>
      <c r="I253" s="56">
        <v>104.3</v>
      </c>
    </row>
    <row r="254" spans="1:9" ht="76.5" x14ac:dyDescent="0.25">
      <c r="A254" s="116" t="s">
        <v>275</v>
      </c>
      <c r="B254" s="117">
        <v>460</v>
      </c>
      <c r="C254" s="118">
        <v>7</v>
      </c>
      <c r="D254" s="119">
        <v>2</v>
      </c>
      <c r="E254" s="120" t="s">
        <v>276</v>
      </c>
      <c r="F254" s="121" t="s">
        <v>148</v>
      </c>
      <c r="G254" s="91">
        <v>15467.8</v>
      </c>
      <c r="H254" s="122">
        <v>15467.8</v>
      </c>
      <c r="I254" s="91">
        <v>15467.8</v>
      </c>
    </row>
    <row r="255" spans="1:9" ht="102" x14ac:dyDescent="0.25">
      <c r="A255" s="105" t="s">
        <v>115</v>
      </c>
      <c r="B255" s="106">
        <v>460</v>
      </c>
      <c r="C255" s="107">
        <v>7</v>
      </c>
      <c r="D255" s="108">
        <v>2</v>
      </c>
      <c r="E255" s="109" t="s">
        <v>276</v>
      </c>
      <c r="F255" s="110">
        <v>100</v>
      </c>
      <c r="G255" s="111">
        <v>13066</v>
      </c>
      <c r="H255" s="112">
        <v>13066</v>
      </c>
      <c r="I255" s="111">
        <v>13066</v>
      </c>
    </row>
    <row r="256" spans="1:9" ht="25.5" x14ac:dyDescent="0.25">
      <c r="A256" s="90" t="s">
        <v>101</v>
      </c>
      <c r="B256" s="113">
        <v>460</v>
      </c>
      <c r="C256" s="54">
        <v>7</v>
      </c>
      <c r="D256" s="114">
        <v>2</v>
      </c>
      <c r="E256" s="55" t="s">
        <v>276</v>
      </c>
      <c r="F256" s="115">
        <v>110</v>
      </c>
      <c r="G256" s="56">
        <v>13066</v>
      </c>
      <c r="H256" s="61">
        <v>13066</v>
      </c>
      <c r="I256" s="56">
        <v>13066</v>
      </c>
    </row>
    <row r="257" spans="1:9" ht="51" x14ac:dyDescent="0.25">
      <c r="A257" s="123" t="s">
        <v>120</v>
      </c>
      <c r="B257" s="124">
        <v>460</v>
      </c>
      <c r="C257" s="125">
        <v>7</v>
      </c>
      <c r="D257" s="126">
        <v>2</v>
      </c>
      <c r="E257" s="127" t="s">
        <v>276</v>
      </c>
      <c r="F257" s="128">
        <v>600</v>
      </c>
      <c r="G257" s="129">
        <v>2401.8000000000002</v>
      </c>
      <c r="H257" s="130">
        <v>2401.8000000000002</v>
      </c>
      <c r="I257" s="129">
        <v>2401.8000000000002</v>
      </c>
    </row>
    <row r="258" spans="1:9" x14ac:dyDescent="0.25">
      <c r="A258" s="90" t="s">
        <v>108</v>
      </c>
      <c r="B258" s="113">
        <v>460</v>
      </c>
      <c r="C258" s="54">
        <v>7</v>
      </c>
      <c r="D258" s="114">
        <v>2</v>
      </c>
      <c r="E258" s="55" t="s">
        <v>276</v>
      </c>
      <c r="F258" s="115">
        <v>610</v>
      </c>
      <c r="G258" s="56">
        <v>2401.8000000000002</v>
      </c>
      <c r="H258" s="61">
        <v>2401.8000000000002</v>
      </c>
      <c r="I258" s="56">
        <v>2401.8000000000002</v>
      </c>
    </row>
    <row r="259" spans="1:9" ht="38.25" x14ac:dyDescent="0.25">
      <c r="A259" s="116" t="s">
        <v>24</v>
      </c>
      <c r="B259" s="117">
        <v>460</v>
      </c>
      <c r="C259" s="118">
        <v>7</v>
      </c>
      <c r="D259" s="119">
        <v>2</v>
      </c>
      <c r="E259" s="120" t="s">
        <v>208</v>
      </c>
      <c r="F259" s="121" t="s">
        <v>148</v>
      </c>
      <c r="G259" s="91">
        <v>18294</v>
      </c>
      <c r="H259" s="122">
        <v>17395.8</v>
      </c>
      <c r="I259" s="91">
        <v>17362.900000000001</v>
      </c>
    </row>
    <row r="260" spans="1:9" ht="102" x14ac:dyDescent="0.25">
      <c r="A260" s="105" t="s">
        <v>115</v>
      </c>
      <c r="B260" s="106">
        <v>460</v>
      </c>
      <c r="C260" s="107">
        <v>7</v>
      </c>
      <c r="D260" s="108">
        <v>2</v>
      </c>
      <c r="E260" s="109" t="s">
        <v>208</v>
      </c>
      <c r="F260" s="110">
        <v>100</v>
      </c>
      <c r="G260" s="111">
        <v>18127.5</v>
      </c>
      <c r="H260" s="112">
        <v>17250.400000000001</v>
      </c>
      <c r="I260" s="111">
        <v>17196.400000000001</v>
      </c>
    </row>
    <row r="261" spans="1:9" ht="25.5" x14ac:dyDescent="0.25">
      <c r="A261" s="90" t="s">
        <v>101</v>
      </c>
      <c r="B261" s="113">
        <v>460</v>
      </c>
      <c r="C261" s="54">
        <v>7</v>
      </c>
      <c r="D261" s="114">
        <v>2</v>
      </c>
      <c r="E261" s="55" t="s">
        <v>208</v>
      </c>
      <c r="F261" s="115">
        <v>110</v>
      </c>
      <c r="G261" s="56">
        <v>18127.5</v>
      </c>
      <c r="H261" s="61">
        <v>17250.400000000001</v>
      </c>
      <c r="I261" s="56">
        <v>17196.400000000001</v>
      </c>
    </row>
    <row r="262" spans="1:9" ht="38.25" x14ac:dyDescent="0.25">
      <c r="A262" s="123" t="s">
        <v>116</v>
      </c>
      <c r="B262" s="124">
        <v>460</v>
      </c>
      <c r="C262" s="125">
        <v>7</v>
      </c>
      <c r="D262" s="126">
        <v>2</v>
      </c>
      <c r="E262" s="127" t="s">
        <v>208</v>
      </c>
      <c r="F262" s="128">
        <v>200</v>
      </c>
      <c r="G262" s="129">
        <v>166.5</v>
      </c>
      <c r="H262" s="130">
        <v>145.4</v>
      </c>
      <c r="I262" s="129">
        <v>166.5</v>
      </c>
    </row>
    <row r="263" spans="1:9" ht="38.25" x14ac:dyDescent="0.25">
      <c r="A263" s="90" t="s">
        <v>99</v>
      </c>
      <c r="B263" s="113">
        <v>460</v>
      </c>
      <c r="C263" s="54">
        <v>7</v>
      </c>
      <c r="D263" s="114">
        <v>2</v>
      </c>
      <c r="E263" s="55" t="s">
        <v>208</v>
      </c>
      <c r="F263" s="115">
        <v>240</v>
      </c>
      <c r="G263" s="56">
        <v>166.5</v>
      </c>
      <c r="H263" s="61">
        <v>145.4</v>
      </c>
      <c r="I263" s="56">
        <v>166.5</v>
      </c>
    </row>
    <row r="264" spans="1:9" ht="38.25" x14ac:dyDescent="0.25">
      <c r="A264" s="116" t="s">
        <v>21</v>
      </c>
      <c r="B264" s="117">
        <v>460</v>
      </c>
      <c r="C264" s="118">
        <v>7</v>
      </c>
      <c r="D264" s="119">
        <v>2</v>
      </c>
      <c r="E264" s="120" t="s">
        <v>213</v>
      </c>
      <c r="F264" s="121" t="s">
        <v>148</v>
      </c>
      <c r="G264" s="91">
        <v>143089.70000000001</v>
      </c>
      <c r="H264" s="122">
        <v>151747.9</v>
      </c>
      <c r="I264" s="91">
        <v>157297.29999999999</v>
      </c>
    </row>
    <row r="265" spans="1:9" ht="102" x14ac:dyDescent="0.25">
      <c r="A265" s="105" t="s">
        <v>115</v>
      </c>
      <c r="B265" s="106">
        <v>460</v>
      </c>
      <c r="C265" s="107">
        <v>7</v>
      </c>
      <c r="D265" s="108">
        <v>2</v>
      </c>
      <c r="E265" s="109" t="s">
        <v>213</v>
      </c>
      <c r="F265" s="110">
        <v>100</v>
      </c>
      <c r="G265" s="111">
        <v>116065.4</v>
      </c>
      <c r="H265" s="112">
        <v>124194.6</v>
      </c>
      <c r="I265" s="111">
        <v>129744</v>
      </c>
    </row>
    <row r="266" spans="1:9" ht="25.5" x14ac:dyDescent="0.25">
      <c r="A266" s="90" t="s">
        <v>101</v>
      </c>
      <c r="B266" s="113">
        <v>460</v>
      </c>
      <c r="C266" s="54">
        <v>7</v>
      </c>
      <c r="D266" s="114">
        <v>2</v>
      </c>
      <c r="E266" s="55" t="s">
        <v>213</v>
      </c>
      <c r="F266" s="115">
        <v>110</v>
      </c>
      <c r="G266" s="56">
        <v>116065.4</v>
      </c>
      <c r="H266" s="61">
        <v>124194.6</v>
      </c>
      <c r="I266" s="56">
        <v>129744</v>
      </c>
    </row>
    <row r="267" spans="1:9" ht="38.25" x14ac:dyDescent="0.25">
      <c r="A267" s="123" t="s">
        <v>116</v>
      </c>
      <c r="B267" s="124">
        <v>460</v>
      </c>
      <c r="C267" s="125">
        <v>7</v>
      </c>
      <c r="D267" s="126">
        <v>2</v>
      </c>
      <c r="E267" s="127" t="s">
        <v>213</v>
      </c>
      <c r="F267" s="128">
        <v>200</v>
      </c>
      <c r="G267" s="129">
        <v>1842.2</v>
      </c>
      <c r="H267" s="130">
        <v>1842.2</v>
      </c>
      <c r="I267" s="129">
        <v>1842.2</v>
      </c>
    </row>
    <row r="268" spans="1:9" ht="38.25" x14ac:dyDescent="0.25">
      <c r="A268" s="90" t="s">
        <v>99</v>
      </c>
      <c r="B268" s="113">
        <v>460</v>
      </c>
      <c r="C268" s="54">
        <v>7</v>
      </c>
      <c r="D268" s="114">
        <v>2</v>
      </c>
      <c r="E268" s="55" t="s">
        <v>213</v>
      </c>
      <c r="F268" s="115">
        <v>240</v>
      </c>
      <c r="G268" s="56">
        <v>1842.2</v>
      </c>
      <c r="H268" s="61">
        <v>1842.2</v>
      </c>
      <c r="I268" s="56">
        <v>1842.2</v>
      </c>
    </row>
    <row r="269" spans="1:9" ht="51" x14ac:dyDescent="0.25">
      <c r="A269" s="123" t="s">
        <v>120</v>
      </c>
      <c r="B269" s="124">
        <v>460</v>
      </c>
      <c r="C269" s="125">
        <v>7</v>
      </c>
      <c r="D269" s="126">
        <v>2</v>
      </c>
      <c r="E269" s="127" t="s">
        <v>213</v>
      </c>
      <c r="F269" s="128">
        <v>600</v>
      </c>
      <c r="G269" s="129">
        <v>25182.1</v>
      </c>
      <c r="H269" s="130">
        <v>25711.200000000001</v>
      </c>
      <c r="I269" s="129">
        <v>25711.200000000001</v>
      </c>
    </row>
    <row r="270" spans="1:9" x14ac:dyDescent="0.25">
      <c r="A270" s="90" t="s">
        <v>108</v>
      </c>
      <c r="B270" s="113">
        <v>460</v>
      </c>
      <c r="C270" s="54">
        <v>7</v>
      </c>
      <c r="D270" s="114">
        <v>2</v>
      </c>
      <c r="E270" s="55" t="s">
        <v>213</v>
      </c>
      <c r="F270" s="115">
        <v>610</v>
      </c>
      <c r="G270" s="56">
        <v>25182.1</v>
      </c>
      <c r="H270" s="61">
        <v>25711.200000000001</v>
      </c>
      <c r="I270" s="56">
        <v>25711.200000000001</v>
      </c>
    </row>
    <row r="271" spans="1:9" ht="140.25" x14ac:dyDescent="0.25">
      <c r="A271" s="116" t="s">
        <v>309</v>
      </c>
      <c r="B271" s="117">
        <v>460</v>
      </c>
      <c r="C271" s="118">
        <v>7</v>
      </c>
      <c r="D271" s="119">
        <v>2</v>
      </c>
      <c r="E271" s="120" t="s">
        <v>214</v>
      </c>
      <c r="F271" s="121" t="s">
        <v>148</v>
      </c>
      <c r="G271" s="91">
        <v>8713.2000000000007</v>
      </c>
      <c r="H271" s="122">
        <v>9106.7000000000007</v>
      </c>
      <c r="I271" s="91">
        <v>9106.7000000000007</v>
      </c>
    </row>
    <row r="272" spans="1:9" ht="38.25" x14ac:dyDescent="0.25">
      <c r="A272" s="105" t="s">
        <v>116</v>
      </c>
      <c r="B272" s="106">
        <v>460</v>
      </c>
      <c r="C272" s="107">
        <v>7</v>
      </c>
      <c r="D272" s="108">
        <v>2</v>
      </c>
      <c r="E272" s="109" t="s">
        <v>214</v>
      </c>
      <c r="F272" s="110">
        <v>200</v>
      </c>
      <c r="G272" s="111">
        <v>5303.4</v>
      </c>
      <c r="H272" s="112">
        <v>5611</v>
      </c>
      <c r="I272" s="111">
        <v>5611</v>
      </c>
    </row>
    <row r="273" spans="1:9" ht="38.25" x14ac:dyDescent="0.25">
      <c r="A273" s="90" t="s">
        <v>99</v>
      </c>
      <c r="B273" s="113">
        <v>460</v>
      </c>
      <c r="C273" s="54">
        <v>7</v>
      </c>
      <c r="D273" s="114">
        <v>2</v>
      </c>
      <c r="E273" s="55" t="s">
        <v>214</v>
      </c>
      <c r="F273" s="115">
        <v>240</v>
      </c>
      <c r="G273" s="56">
        <v>5303.4</v>
      </c>
      <c r="H273" s="61">
        <v>5611</v>
      </c>
      <c r="I273" s="56">
        <v>5611</v>
      </c>
    </row>
    <row r="274" spans="1:9" ht="51" x14ac:dyDescent="0.25">
      <c r="A274" s="123" t="s">
        <v>120</v>
      </c>
      <c r="B274" s="124">
        <v>460</v>
      </c>
      <c r="C274" s="125">
        <v>7</v>
      </c>
      <c r="D274" s="126">
        <v>2</v>
      </c>
      <c r="E274" s="127" t="s">
        <v>214</v>
      </c>
      <c r="F274" s="128">
        <v>600</v>
      </c>
      <c r="G274" s="129">
        <v>3409.9</v>
      </c>
      <c r="H274" s="130">
        <v>3495.7</v>
      </c>
      <c r="I274" s="129">
        <v>3495.7</v>
      </c>
    </row>
    <row r="275" spans="1:9" x14ac:dyDescent="0.25">
      <c r="A275" s="90" t="s">
        <v>108</v>
      </c>
      <c r="B275" s="113">
        <v>460</v>
      </c>
      <c r="C275" s="54">
        <v>7</v>
      </c>
      <c r="D275" s="114">
        <v>2</v>
      </c>
      <c r="E275" s="55" t="s">
        <v>214</v>
      </c>
      <c r="F275" s="115">
        <v>610</v>
      </c>
      <c r="G275" s="56">
        <v>3409.9</v>
      </c>
      <c r="H275" s="61">
        <v>3495.7</v>
      </c>
      <c r="I275" s="56">
        <v>3495.7</v>
      </c>
    </row>
    <row r="276" spans="1:9" ht="25.5" x14ac:dyDescent="0.25">
      <c r="A276" s="116" t="s">
        <v>20</v>
      </c>
      <c r="B276" s="117">
        <v>460</v>
      </c>
      <c r="C276" s="118">
        <v>7</v>
      </c>
      <c r="D276" s="119">
        <v>2</v>
      </c>
      <c r="E276" s="120" t="s">
        <v>215</v>
      </c>
      <c r="F276" s="121" t="s">
        <v>148</v>
      </c>
      <c r="G276" s="91">
        <v>100232.6</v>
      </c>
      <c r="H276" s="122">
        <v>34550.400000000001</v>
      </c>
      <c r="I276" s="91">
        <v>42544.7</v>
      </c>
    </row>
    <row r="277" spans="1:9" ht="25.5" x14ac:dyDescent="0.25">
      <c r="A277" s="97" t="s">
        <v>20</v>
      </c>
      <c r="B277" s="98">
        <v>460</v>
      </c>
      <c r="C277" s="99">
        <v>7</v>
      </c>
      <c r="D277" s="100">
        <v>2</v>
      </c>
      <c r="E277" s="101" t="s">
        <v>216</v>
      </c>
      <c r="F277" s="102" t="s">
        <v>148</v>
      </c>
      <c r="G277" s="103">
        <v>42966.2</v>
      </c>
      <c r="H277" s="104">
        <v>30550.400000000001</v>
      </c>
      <c r="I277" s="103">
        <v>38544.699999999997</v>
      </c>
    </row>
    <row r="278" spans="1:9" ht="102" x14ac:dyDescent="0.25">
      <c r="A278" s="105" t="s">
        <v>115</v>
      </c>
      <c r="B278" s="106">
        <v>460</v>
      </c>
      <c r="C278" s="107">
        <v>7</v>
      </c>
      <c r="D278" s="108">
        <v>2</v>
      </c>
      <c r="E278" s="109" t="s">
        <v>216</v>
      </c>
      <c r="F278" s="110">
        <v>100</v>
      </c>
      <c r="G278" s="111">
        <v>3003.9</v>
      </c>
      <c r="H278" s="112">
        <v>8346.4</v>
      </c>
      <c r="I278" s="111">
        <v>16327.9</v>
      </c>
    </row>
    <row r="279" spans="1:9" ht="25.5" x14ac:dyDescent="0.25">
      <c r="A279" s="90" t="s">
        <v>101</v>
      </c>
      <c r="B279" s="113">
        <v>460</v>
      </c>
      <c r="C279" s="54">
        <v>7</v>
      </c>
      <c r="D279" s="114">
        <v>2</v>
      </c>
      <c r="E279" s="55" t="s">
        <v>216</v>
      </c>
      <c r="F279" s="115">
        <v>110</v>
      </c>
      <c r="G279" s="56">
        <v>3003.9</v>
      </c>
      <c r="H279" s="61">
        <v>8346.4</v>
      </c>
      <c r="I279" s="56">
        <v>16327.9</v>
      </c>
    </row>
    <row r="280" spans="1:9" ht="38.25" x14ac:dyDescent="0.25">
      <c r="A280" s="123" t="s">
        <v>116</v>
      </c>
      <c r="B280" s="124">
        <v>460</v>
      </c>
      <c r="C280" s="125">
        <v>7</v>
      </c>
      <c r="D280" s="126">
        <v>2</v>
      </c>
      <c r="E280" s="127" t="s">
        <v>216</v>
      </c>
      <c r="F280" s="128">
        <v>200</v>
      </c>
      <c r="G280" s="129">
        <v>36619.4</v>
      </c>
      <c r="H280" s="130">
        <v>22204</v>
      </c>
      <c r="I280" s="129">
        <v>22216.799999999999</v>
      </c>
    </row>
    <row r="281" spans="1:9" ht="102" x14ac:dyDescent="0.25">
      <c r="A281" s="105" t="s">
        <v>333</v>
      </c>
      <c r="B281" s="106">
        <v>460</v>
      </c>
      <c r="C281" s="107">
        <v>7</v>
      </c>
      <c r="D281" s="108">
        <v>2</v>
      </c>
      <c r="E281" s="109" t="s">
        <v>216</v>
      </c>
      <c r="F281" s="110">
        <v>220</v>
      </c>
      <c r="G281" s="111">
        <v>43.1</v>
      </c>
      <c r="H281" s="112">
        <v>0</v>
      </c>
      <c r="I281" s="111">
        <v>0</v>
      </c>
    </row>
    <row r="282" spans="1:9" ht="38.25" x14ac:dyDescent="0.25">
      <c r="A282" s="90" t="s">
        <v>99</v>
      </c>
      <c r="B282" s="113">
        <v>460</v>
      </c>
      <c r="C282" s="54">
        <v>7</v>
      </c>
      <c r="D282" s="114">
        <v>2</v>
      </c>
      <c r="E282" s="55" t="s">
        <v>216</v>
      </c>
      <c r="F282" s="115">
        <v>240</v>
      </c>
      <c r="G282" s="56">
        <v>36576.300000000003</v>
      </c>
      <c r="H282" s="61">
        <v>22204</v>
      </c>
      <c r="I282" s="56">
        <v>22216.799999999999</v>
      </c>
    </row>
    <row r="283" spans="1:9" ht="51" x14ac:dyDescent="0.25">
      <c r="A283" s="123" t="s">
        <v>120</v>
      </c>
      <c r="B283" s="124">
        <v>460</v>
      </c>
      <c r="C283" s="125">
        <v>7</v>
      </c>
      <c r="D283" s="126">
        <v>2</v>
      </c>
      <c r="E283" s="127" t="s">
        <v>216</v>
      </c>
      <c r="F283" s="128">
        <v>600</v>
      </c>
      <c r="G283" s="129">
        <v>79.099999999999994</v>
      </c>
      <c r="H283" s="130">
        <v>0</v>
      </c>
      <c r="I283" s="129">
        <v>0</v>
      </c>
    </row>
    <row r="284" spans="1:9" x14ac:dyDescent="0.25">
      <c r="A284" s="90" t="s">
        <v>108</v>
      </c>
      <c r="B284" s="113">
        <v>460</v>
      </c>
      <c r="C284" s="54">
        <v>7</v>
      </c>
      <c r="D284" s="114">
        <v>2</v>
      </c>
      <c r="E284" s="55" t="s">
        <v>216</v>
      </c>
      <c r="F284" s="115">
        <v>610</v>
      </c>
      <c r="G284" s="56">
        <v>79.099999999999994</v>
      </c>
      <c r="H284" s="61">
        <v>0</v>
      </c>
      <c r="I284" s="56">
        <v>0</v>
      </c>
    </row>
    <row r="285" spans="1:9" x14ac:dyDescent="0.25">
      <c r="A285" s="123" t="s">
        <v>117</v>
      </c>
      <c r="B285" s="124">
        <v>460</v>
      </c>
      <c r="C285" s="125">
        <v>7</v>
      </c>
      <c r="D285" s="126">
        <v>2</v>
      </c>
      <c r="E285" s="127" t="s">
        <v>216</v>
      </c>
      <c r="F285" s="128">
        <v>800</v>
      </c>
      <c r="G285" s="129">
        <v>3263.8</v>
      </c>
      <c r="H285" s="130">
        <v>0</v>
      </c>
      <c r="I285" s="129">
        <v>0</v>
      </c>
    </row>
    <row r="286" spans="1:9" ht="25.5" x14ac:dyDescent="0.25">
      <c r="A286" s="90" t="s">
        <v>100</v>
      </c>
      <c r="B286" s="113">
        <v>460</v>
      </c>
      <c r="C286" s="54">
        <v>7</v>
      </c>
      <c r="D286" s="114">
        <v>2</v>
      </c>
      <c r="E286" s="55" t="s">
        <v>216</v>
      </c>
      <c r="F286" s="115">
        <v>850</v>
      </c>
      <c r="G286" s="56">
        <v>3263.8</v>
      </c>
      <c r="H286" s="61">
        <v>0</v>
      </c>
      <c r="I286" s="56">
        <v>0</v>
      </c>
    </row>
    <row r="287" spans="1:9" ht="51" x14ac:dyDescent="0.25">
      <c r="A287" s="116" t="s">
        <v>142</v>
      </c>
      <c r="B287" s="117">
        <v>460</v>
      </c>
      <c r="C287" s="118">
        <v>7</v>
      </c>
      <c r="D287" s="119">
        <v>2</v>
      </c>
      <c r="E287" s="120" t="s">
        <v>217</v>
      </c>
      <c r="F287" s="121" t="s">
        <v>148</v>
      </c>
      <c r="G287" s="91">
        <v>10633.9</v>
      </c>
      <c r="H287" s="122">
        <v>4000</v>
      </c>
      <c r="I287" s="91">
        <v>4000</v>
      </c>
    </row>
    <row r="288" spans="1:9" ht="51" x14ac:dyDescent="0.25">
      <c r="A288" s="105" t="s">
        <v>120</v>
      </c>
      <c r="B288" s="106">
        <v>460</v>
      </c>
      <c r="C288" s="107">
        <v>7</v>
      </c>
      <c r="D288" s="108">
        <v>2</v>
      </c>
      <c r="E288" s="109" t="s">
        <v>217</v>
      </c>
      <c r="F288" s="110">
        <v>600</v>
      </c>
      <c r="G288" s="111">
        <v>10633.9</v>
      </c>
      <c r="H288" s="112">
        <v>4000</v>
      </c>
      <c r="I288" s="111">
        <v>4000</v>
      </c>
    </row>
    <row r="289" spans="1:9" x14ac:dyDescent="0.25">
      <c r="A289" s="90" t="s">
        <v>108</v>
      </c>
      <c r="B289" s="113">
        <v>460</v>
      </c>
      <c r="C289" s="54">
        <v>7</v>
      </c>
      <c r="D289" s="114">
        <v>2</v>
      </c>
      <c r="E289" s="55" t="s">
        <v>217</v>
      </c>
      <c r="F289" s="115">
        <v>610</v>
      </c>
      <c r="G289" s="56">
        <v>10633.9</v>
      </c>
      <c r="H289" s="61">
        <v>4000</v>
      </c>
      <c r="I289" s="56">
        <v>4000</v>
      </c>
    </row>
    <row r="290" spans="1:9" ht="127.5" x14ac:dyDescent="0.25">
      <c r="A290" s="116" t="s">
        <v>133</v>
      </c>
      <c r="B290" s="117">
        <v>460</v>
      </c>
      <c r="C290" s="118">
        <v>7</v>
      </c>
      <c r="D290" s="119">
        <v>2</v>
      </c>
      <c r="E290" s="120" t="s">
        <v>218</v>
      </c>
      <c r="F290" s="121" t="s">
        <v>148</v>
      </c>
      <c r="G290" s="91">
        <v>46632.5</v>
      </c>
      <c r="H290" s="122">
        <v>0</v>
      </c>
      <c r="I290" s="91">
        <v>0</v>
      </c>
    </row>
    <row r="291" spans="1:9" ht="102" x14ac:dyDescent="0.25">
      <c r="A291" s="105" t="s">
        <v>115</v>
      </c>
      <c r="B291" s="106">
        <v>460</v>
      </c>
      <c r="C291" s="107">
        <v>7</v>
      </c>
      <c r="D291" s="108">
        <v>2</v>
      </c>
      <c r="E291" s="109" t="s">
        <v>218</v>
      </c>
      <c r="F291" s="110">
        <v>100</v>
      </c>
      <c r="G291" s="111">
        <v>43485.3</v>
      </c>
      <c r="H291" s="112">
        <v>0</v>
      </c>
      <c r="I291" s="111">
        <v>0</v>
      </c>
    </row>
    <row r="292" spans="1:9" ht="25.5" x14ac:dyDescent="0.25">
      <c r="A292" s="90" t="s">
        <v>101</v>
      </c>
      <c r="B292" s="113">
        <v>460</v>
      </c>
      <c r="C292" s="54">
        <v>7</v>
      </c>
      <c r="D292" s="114">
        <v>2</v>
      </c>
      <c r="E292" s="55" t="s">
        <v>218</v>
      </c>
      <c r="F292" s="115">
        <v>110</v>
      </c>
      <c r="G292" s="56">
        <v>43485.3</v>
      </c>
      <c r="H292" s="61">
        <v>0</v>
      </c>
      <c r="I292" s="56">
        <v>0</v>
      </c>
    </row>
    <row r="293" spans="1:9" ht="38.25" x14ac:dyDescent="0.25">
      <c r="A293" s="123" t="s">
        <v>116</v>
      </c>
      <c r="B293" s="124">
        <v>460</v>
      </c>
      <c r="C293" s="125">
        <v>7</v>
      </c>
      <c r="D293" s="126">
        <v>2</v>
      </c>
      <c r="E293" s="127" t="s">
        <v>218</v>
      </c>
      <c r="F293" s="128">
        <v>200</v>
      </c>
      <c r="G293" s="129">
        <v>3147.2</v>
      </c>
      <c r="H293" s="130">
        <v>0</v>
      </c>
      <c r="I293" s="129">
        <v>0</v>
      </c>
    </row>
    <row r="294" spans="1:9" ht="38.25" x14ac:dyDescent="0.25">
      <c r="A294" s="90" t="s">
        <v>99</v>
      </c>
      <c r="B294" s="113">
        <v>460</v>
      </c>
      <c r="C294" s="54">
        <v>7</v>
      </c>
      <c r="D294" s="114">
        <v>2</v>
      </c>
      <c r="E294" s="55" t="s">
        <v>218</v>
      </c>
      <c r="F294" s="115">
        <v>240</v>
      </c>
      <c r="G294" s="56">
        <v>3147.2</v>
      </c>
      <c r="H294" s="61">
        <v>0</v>
      </c>
      <c r="I294" s="56">
        <v>0</v>
      </c>
    </row>
    <row r="295" spans="1:9" ht="63.75" x14ac:dyDescent="0.25">
      <c r="A295" s="116" t="s">
        <v>136</v>
      </c>
      <c r="B295" s="117">
        <v>460</v>
      </c>
      <c r="C295" s="118">
        <v>7</v>
      </c>
      <c r="D295" s="119">
        <v>2</v>
      </c>
      <c r="E295" s="120" t="s">
        <v>219</v>
      </c>
      <c r="F295" s="121" t="s">
        <v>148</v>
      </c>
      <c r="G295" s="91">
        <v>9522</v>
      </c>
      <c r="H295" s="122">
        <v>15252.8</v>
      </c>
      <c r="I295" s="91">
        <v>10096.4</v>
      </c>
    </row>
    <row r="296" spans="1:9" ht="63.75" x14ac:dyDescent="0.25">
      <c r="A296" s="97" t="s">
        <v>277</v>
      </c>
      <c r="B296" s="98">
        <v>460</v>
      </c>
      <c r="C296" s="99">
        <v>7</v>
      </c>
      <c r="D296" s="100">
        <v>2</v>
      </c>
      <c r="E296" s="101" t="s">
        <v>278</v>
      </c>
      <c r="F296" s="102" t="s">
        <v>148</v>
      </c>
      <c r="G296" s="103">
        <v>4773.3</v>
      </c>
      <c r="H296" s="104">
        <v>3137.6</v>
      </c>
      <c r="I296" s="103">
        <v>6274</v>
      </c>
    </row>
    <row r="297" spans="1:9" ht="38.25" x14ac:dyDescent="0.25">
      <c r="A297" s="105" t="s">
        <v>116</v>
      </c>
      <c r="B297" s="106">
        <v>460</v>
      </c>
      <c r="C297" s="107">
        <v>7</v>
      </c>
      <c r="D297" s="108">
        <v>2</v>
      </c>
      <c r="E297" s="109" t="s">
        <v>278</v>
      </c>
      <c r="F297" s="110">
        <v>200</v>
      </c>
      <c r="G297" s="111">
        <v>4773.3</v>
      </c>
      <c r="H297" s="112">
        <v>3137.6</v>
      </c>
      <c r="I297" s="111">
        <v>6274</v>
      </c>
    </row>
    <row r="298" spans="1:9" ht="38.25" x14ac:dyDescent="0.25">
      <c r="A298" s="90" t="s">
        <v>99</v>
      </c>
      <c r="B298" s="113">
        <v>460</v>
      </c>
      <c r="C298" s="54">
        <v>7</v>
      </c>
      <c r="D298" s="114">
        <v>2</v>
      </c>
      <c r="E298" s="55" t="s">
        <v>278</v>
      </c>
      <c r="F298" s="115">
        <v>240</v>
      </c>
      <c r="G298" s="56">
        <v>4773.3</v>
      </c>
      <c r="H298" s="61">
        <v>3137.6</v>
      </c>
      <c r="I298" s="56">
        <v>6274</v>
      </c>
    </row>
    <row r="299" spans="1:9" ht="89.25" x14ac:dyDescent="0.25">
      <c r="A299" s="116" t="s">
        <v>279</v>
      </c>
      <c r="B299" s="117">
        <v>460</v>
      </c>
      <c r="C299" s="118">
        <v>7</v>
      </c>
      <c r="D299" s="119">
        <v>2</v>
      </c>
      <c r="E299" s="120" t="s">
        <v>280</v>
      </c>
      <c r="F299" s="121" t="s">
        <v>148</v>
      </c>
      <c r="G299" s="91">
        <v>4748.7</v>
      </c>
      <c r="H299" s="122">
        <v>12115.2</v>
      </c>
      <c r="I299" s="91">
        <v>3822.4</v>
      </c>
    </row>
    <row r="300" spans="1:9" ht="38.25" x14ac:dyDescent="0.25">
      <c r="A300" s="105" t="s">
        <v>116</v>
      </c>
      <c r="B300" s="106">
        <v>460</v>
      </c>
      <c r="C300" s="107">
        <v>7</v>
      </c>
      <c r="D300" s="108">
        <v>2</v>
      </c>
      <c r="E300" s="109" t="s">
        <v>280</v>
      </c>
      <c r="F300" s="110">
        <v>200</v>
      </c>
      <c r="G300" s="111">
        <v>4748.7</v>
      </c>
      <c r="H300" s="112">
        <v>12115.2</v>
      </c>
      <c r="I300" s="111">
        <v>3822.4</v>
      </c>
    </row>
    <row r="301" spans="1:9" ht="38.25" x14ac:dyDescent="0.25">
      <c r="A301" s="90" t="s">
        <v>99</v>
      </c>
      <c r="B301" s="113">
        <v>460</v>
      </c>
      <c r="C301" s="54">
        <v>7</v>
      </c>
      <c r="D301" s="114">
        <v>2</v>
      </c>
      <c r="E301" s="55" t="s">
        <v>280</v>
      </c>
      <c r="F301" s="115">
        <v>240</v>
      </c>
      <c r="G301" s="56">
        <v>4748.7</v>
      </c>
      <c r="H301" s="61">
        <v>12115.2</v>
      </c>
      <c r="I301" s="56">
        <v>3822.4</v>
      </c>
    </row>
    <row r="302" spans="1:9" x14ac:dyDescent="0.25">
      <c r="A302" s="116" t="s">
        <v>89</v>
      </c>
      <c r="B302" s="117">
        <v>460</v>
      </c>
      <c r="C302" s="118">
        <v>7</v>
      </c>
      <c r="D302" s="119">
        <v>3</v>
      </c>
      <c r="E302" s="120" t="s">
        <v>148</v>
      </c>
      <c r="F302" s="121" t="s">
        <v>148</v>
      </c>
      <c r="G302" s="91">
        <v>36742.800000000003</v>
      </c>
      <c r="H302" s="122">
        <v>13800</v>
      </c>
      <c r="I302" s="91">
        <v>15000</v>
      </c>
    </row>
    <row r="303" spans="1:9" ht="25.5" x14ac:dyDescent="0.25">
      <c r="A303" s="97" t="s">
        <v>58</v>
      </c>
      <c r="B303" s="98">
        <v>460</v>
      </c>
      <c r="C303" s="99">
        <v>7</v>
      </c>
      <c r="D303" s="100">
        <v>3</v>
      </c>
      <c r="E303" s="101" t="s">
        <v>150</v>
      </c>
      <c r="F303" s="102" t="s">
        <v>148</v>
      </c>
      <c r="G303" s="103">
        <v>36742.800000000003</v>
      </c>
      <c r="H303" s="104">
        <v>13800</v>
      </c>
      <c r="I303" s="103">
        <v>15000</v>
      </c>
    </row>
    <row r="304" spans="1:9" ht="51" x14ac:dyDescent="0.25">
      <c r="A304" s="97" t="s">
        <v>19</v>
      </c>
      <c r="B304" s="98">
        <v>460</v>
      </c>
      <c r="C304" s="99">
        <v>7</v>
      </c>
      <c r="D304" s="100">
        <v>3</v>
      </c>
      <c r="E304" s="101" t="s">
        <v>220</v>
      </c>
      <c r="F304" s="102" t="s">
        <v>148</v>
      </c>
      <c r="G304" s="103">
        <v>33929.1</v>
      </c>
      <c r="H304" s="104">
        <v>13800</v>
      </c>
      <c r="I304" s="103">
        <v>15000</v>
      </c>
    </row>
    <row r="305" spans="1:9" ht="51" x14ac:dyDescent="0.25">
      <c r="A305" s="97" t="s">
        <v>19</v>
      </c>
      <c r="B305" s="98">
        <v>460</v>
      </c>
      <c r="C305" s="99">
        <v>7</v>
      </c>
      <c r="D305" s="100">
        <v>3</v>
      </c>
      <c r="E305" s="101" t="s">
        <v>334</v>
      </c>
      <c r="F305" s="102" t="s">
        <v>148</v>
      </c>
      <c r="G305" s="103">
        <v>-447.6</v>
      </c>
      <c r="H305" s="104">
        <v>0</v>
      </c>
      <c r="I305" s="103">
        <v>0</v>
      </c>
    </row>
    <row r="306" spans="1:9" ht="51" x14ac:dyDescent="0.25">
      <c r="A306" s="105" t="s">
        <v>120</v>
      </c>
      <c r="B306" s="106">
        <v>460</v>
      </c>
      <c r="C306" s="107">
        <v>7</v>
      </c>
      <c r="D306" s="108">
        <v>3</v>
      </c>
      <c r="E306" s="109" t="s">
        <v>334</v>
      </c>
      <c r="F306" s="110">
        <v>600</v>
      </c>
      <c r="G306" s="111">
        <v>-447.6</v>
      </c>
      <c r="H306" s="112">
        <v>0</v>
      </c>
      <c r="I306" s="111">
        <v>0</v>
      </c>
    </row>
    <row r="307" spans="1:9" x14ac:dyDescent="0.25">
      <c r="A307" s="90" t="s">
        <v>108</v>
      </c>
      <c r="B307" s="113">
        <v>460</v>
      </c>
      <c r="C307" s="54">
        <v>7</v>
      </c>
      <c r="D307" s="114">
        <v>3</v>
      </c>
      <c r="E307" s="55" t="s">
        <v>334</v>
      </c>
      <c r="F307" s="115">
        <v>610</v>
      </c>
      <c r="G307" s="56">
        <v>-447.6</v>
      </c>
      <c r="H307" s="61">
        <v>0</v>
      </c>
      <c r="I307" s="56">
        <v>0</v>
      </c>
    </row>
    <row r="308" spans="1:9" ht="51" x14ac:dyDescent="0.25">
      <c r="A308" s="116" t="s">
        <v>143</v>
      </c>
      <c r="B308" s="117">
        <v>460</v>
      </c>
      <c r="C308" s="118">
        <v>7</v>
      </c>
      <c r="D308" s="119">
        <v>3</v>
      </c>
      <c r="E308" s="120" t="s">
        <v>221</v>
      </c>
      <c r="F308" s="121" t="s">
        <v>148</v>
      </c>
      <c r="G308" s="91">
        <v>15148.8</v>
      </c>
      <c r="H308" s="122">
        <v>13800</v>
      </c>
      <c r="I308" s="91">
        <v>15000</v>
      </c>
    </row>
    <row r="309" spans="1:9" ht="51" x14ac:dyDescent="0.25">
      <c r="A309" s="105" t="s">
        <v>120</v>
      </c>
      <c r="B309" s="106">
        <v>460</v>
      </c>
      <c r="C309" s="107">
        <v>7</v>
      </c>
      <c r="D309" s="108">
        <v>3</v>
      </c>
      <c r="E309" s="109" t="s">
        <v>221</v>
      </c>
      <c r="F309" s="110">
        <v>600</v>
      </c>
      <c r="G309" s="111">
        <v>15148.8</v>
      </c>
      <c r="H309" s="112">
        <v>13800</v>
      </c>
      <c r="I309" s="111">
        <v>15000</v>
      </c>
    </row>
    <row r="310" spans="1:9" x14ac:dyDescent="0.25">
      <c r="A310" s="90" t="s">
        <v>108</v>
      </c>
      <c r="B310" s="113">
        <v>460</v>
      </c>
      <c r="C310" s="54">
        <v>7</v>
      </c>
      <c r="D310" s="114">
        <v>3</v>
      </c>
      <c r="E310" s="55" t="s">
        <v>221</v>
      </c>
      <c r="F310" s="115">
        <v>610</v>
      </c>
      <c r="G310" s="56">
        <v>15148.8</v>
      </c>
      <c r="H310" s="61">
        <v>13800</v>
      </c>
      <c r="I310" s="56">
        <v>15000</v>
      </c>
    </row>
    <row r="311" spans="1:9" ht="140.25" x14ac:dyDescent="0.25">
      <c r="A311" s="116" t="s">
        <v>134</v>
      </c>
      <c r="B311" s="117">
        <v>460</v>
      </c>
      <c r="C311" s="118">
        <v>7</v>
      </c>
      <c r="D311" s="119">
        <v>3</v>
      </c>
      <c r="E311" s="120" t="s">
        <v>222</v>
      </c>
      <c r="F311" s="121" t="s">
        <v>148</v>
      </c>
      <c r="G311" s="91">
        <v>19228</v>
      </c>
      <c r="H311" s="122">
        <v>0</v>
      </c>
      <c r="I311" s="91">
        <v>0</v>
      </c>
    </row>
    <row r="312" spans="1:9" ht="102" x14ac:dyDescent="0.25">
      <c r="A312" s="105" t="s">
        <v>115</v>
      </c>
      <c r="B312" s="106">
        <v>460</v>
      </c>
      <c r="C312" s="107">
        <v>7</v>
      </c>
      <c r="D312" s="108">
        <v>3</v>
      </c>
      <c r="E312" s="109" t="s">
        <v>222</v>
      </c>
      <c r="F312" s="110">
        <v>100</v>
      </c>
      <c r="G312" s="111">
        <v>423.2</v>
      </c>
      <c r="H312" s="112">
        <v>0</v>
      </c>
      <c r="I312" s="111">
        <v>0</v>
      </c>
    </row>
    <row r="313" spans="1:9" ht="25.5" x14ac:dyDescent="0.25">
      <c r="A313" s="90" t="s">
        <v>101</v>
      </c>
      <c r="B313" s="113">
        <v>460</v>
      </c>
      <c r="C313" s="54">
        <v>7</v>
      </c>
      <c r="D313" s="114">
        <v>3</v>
      </c>
      <c r="E313" s="55" t="s">
        <v>222</v>
      </c>
      <c r="F313" s="115">
        <v>110</v>
      </c>
      <c r="G313" s="56">
        <v>423.2</v>
      </c>
      <c r="H313" s="61">
        <v>0</v>
      </c>
      <c r="I313" s="56">
        <v>0</v>
      </c>
    </row>
    <row r="314" spans="1:9" ht="51" x14ac:dyDescent="0.25">
      <c r="A314" s="123" t="s">
        <v>120</v>
      </c>
      <c r="B314" s="124">
        <v>460</v>
      </c>
      <c r="C314" s="125">
        <v>7</v>
      </c>
      <c r="D314" s="126">
        <v>3</v>
      </c>
      <c r="E314" s="127" t="s">
        <v>222</v>
      </c>
      <c r="F314" s="128">
        <v>600</v>
      </c>
      <c r="G314" s="129">
        <v>18804.8</v>
      </c>
      <c r="H314" s="130">
        <v>0</v>
      </c>
      <c r="I314" s="129">
        <v>0</v>
      </c>
    </row>
    <row r="315" spans="1:9" x14ac:dyDescent="0.25">
      <c r="A315" s="90" t="s">
        <v>108</v>
      </c>
      <c r="B315" s="113">
        <v>460</v>
      </c>
      <c r="C315" s="54">
        <v>7</v>
      </c>
      <c r="D315" s="114">
        <v>3</v>
      </c>
      <c r="E315" s="55" t="s">
        <v>222</v>
      </c>
      <c r="F315" s="115">
        <v>610</v>
      </c>
      <c r="G315" s="56">
        <v>18804.8</v>
      </c>
      <c r="H315" s="61">
        <v>0</v>
      </c>
      <c r="I315" s="56">
        <v>0</v>
      </c>
    </row>
    <row r="316" spans="1:9" ht="63.75" x14ac:dyDescent="0.25">
      <c r="A316" s="116" t="s">
        <v>310</v>
      </c>
      <c r="B316" s="117">
        <v>460</v>
      </c>
      <c r="C316" s="118">
        <v>7</v>
      </c>
      <c r="D316" s="119">
        <v>3</v>
      </c>
      <c r="E316" s="120" t="s">
        <v>223</v>
      </c>
      <c r="F316" s="121" t="s">
        <v>148</v>
      </c>
      <c r="G316" s="91">
        <v>2813.7</v>
      </c>
      <c r="H316" s="122">
        <v>0</v>
      </c>
      <c r="I316" s="91">
        <v>0</v>
      </c>
    </row>
    <row r="317" spans="1:9" ht="25.5" x14ac:dyDescent="0.25">
      <c r="A317" s="97" t="s">
        <v>224</v>
      </c>
      <c r="B317" s="98">
        <v>460</v>
      </c>
      <c r="C317" s="99">
        <v>7</v>
      </c>
      <c r="D317" s="100">
        <v>3</v>
      </c>
      <c r="E317" s="101" t="s">
        <v>225</v>
      </c>
      <c r="F317" s="102" t="s">
        <v>148</v>
      </c>
      <c r="G317" s="103">
        <v>2813.7</v>
      </c>
      <c r="H317" s="104">
        <v>0</v>
      </c>
      <c r="I317" s="103">
        <v>0</v>
      </c>
    </row>
    <row r="318" spans="1:9" ht="51" x14ac:dyDescent="0.25">
      <c r="A318" s="105" t="s">
        <v>120</v>
      </c>
      <c r="B318" s="106">
        <v>460</v>
      </c>
      <c r="C318" s="107">
        <v>7</v>
      </c>
      <c r="D318" s="108">
        <v>3</v>
      </c>
      <c r="E318" s="109" t="s">
        <v>225</v>
      </c>
      <c r="F318" s="110">
        <v>600</v>
      </c>
      <c r="G318" s="111">
        <v>2813.7</v>
      </c>
      <c r="H318" s="112">
        <v>0</v>
      </c>
      <c r="I318" s="111">
        <v>0</v>
      </c>
    </row>
    <row r="319" spans="1:9" x14ac:dyDescent="0.25">
      <c r="A319" s="90" t="s">
        <v>108</v>
      </c>
      <c r="B319" s="113">
        <v>460</v>
      </c>
      <c r="C319" s="54">
        <v>7</v>
      </c>
      <c r="D319" s="114">
        <v>3</v>
      </c>
      <c r="E319" s="55" t="s">
        <v>225</v>
      </c>
      <c r="F319" s="115">
        <v>610</v>
      </c>
      <c r="G319" s="56">
        <v>2813.7</v>
      </c>
      <c r="H319" s="61">
        <v>0</v>
      </c>
      <c r="I319" s="56">
        <v>0</v>
      </c>
    </row>
    <row r="320" spans="1:9" x14ac:dyDescent="0.25">
      <c r="A320" s="116" t="s">
        <v>90</v>
      </c>
      <c r="B320" s="117">
        <v>460</v>
      </c>
      <c r="C320" s="118">
        <v>7</v>
      </c>
      <c r="D320" s="119">
        <v>7</v>
      </c>
      <c r="E320" s="120" t="s">
        <v>148</v>
      </c>
      <c r="F320" s="121" t="s">
        <v>148</v>
      </c>
      <c r="G320" s="91">
        <v>2055.1999999999998</v>
      </c>
      <c r="H320" s="122">
        <v>1762.7</v>
      </c>
      <c r="I320" s="91">
        <v>1762.7</v>
      </c>
    </row>
    <row r="321" spans="1:9" ht="25.5" x14ac:dyDescent="0.25">
      <c r="A321" s="97" t="s">
        <v>58</v>
      </c>
      <c r="B321" s="98">
        <v>460</v>
      </c>
      <c r="C321" s="99">
        <v>7</v>
      </c>
      <c r="D321" s="100">
        <v>7</v>
      </c>
      <c r="E321" s="101" t="s">
        <v>150</v>
      </c>
      <c r="F321" s="102" t="s">
        <v>148</v>
      </c>
      <c r="G321" s="103">
        <v>2055.1999999999998</v>
      </c>
      <c r="H321" s="104">
        <v>1762.7</v>
      </c>
      <c r="I321" s="103">
        <v>1762.7</v>
      </c>
    </row>
    <row r="322" spans="1:9" ht="25.5" x14ac:dyDescent="0.25">
      <c r="A322" s="97" t="s">
        <v>135</v>
      </c>
      <c r="B322" s="98">
        <v>460</v>
      </c>
      <c r="C322" s="99">
        <v>7</v>
      </c>
      <c r="D322" s="100">
        <v>7</v>
      </c>
      <c r="E322" s="101" t="s">
        <v>226</v>
      </c>
      <c r="F322" s="102" t="s">
        <v>148</v>
      </c>
      <c r="G322" s="103">
        <v>200</v>
      </c>
      <c r="H322" s="104">
        <v>0</v>
      </c>
      <c r="I322" s="103">
        <v>0</v>
      </c>
    </row>
    <row r="323" spans="1:9" ht="51" x14ac:dyDescent="0.25">
      <c r="A323" s="105" t="s">
        <v>120</v>
      </c>
      <c r="B323" s="106">
        <v>460</v>
      </c>
      <c r="C323" s="107">
        <v>7</v>
      </c>
      <c r="D323" s="108">
        <v>7</v>
      </c>
      <c r="E323" s="109" t="s">
        <v>226</v>
      </c>
      <c r="F323" s="110">
        <v>600</v>
      </c>
      <c r="G323" s="111">
        <v>200</v>
      </c>
      <c r="H323" s="112">
        <v>0</v>
      </c>
      <c r="I323" s="111">
        <v>0</v>
      </c>
    </row>
    <row r="324" spans="1:9" x14ac:dyDescent="0.25">
      <c r="A324" s="90" t="s">
        <v>108</v>
      </c>
      <c r="B324" s="113">
        <v>460</v>
      </c>
      <c r="C324" s="54">
        <v>7</v>
      </c>
      <c r="D324" s="114">
        <v>7</v>
      </c>
      <c r="E324" s="55" t="s">
        <v>226</v>
      </c>
      <c r="F324" s="115">
        <v>610</v>
      </c>
      <c r="G324" s="56">
        <v>200</v>
      </c>
      <c r="H324" s="61">
        <v>0</v>
      </c>
      <c r="I324" s="56">
        <v>0</v>
      </c>
    </row>
    <row r="325" spans="1:9" ht="76.5" x14ac:dyDescent="0.25">
      <c r="A325" s="116" t="s">
        <v>18</v>
      </c>
      <c r="B325" s="117">
        <v>460</v>
      </c>
      <c r="C325" s="118">
        <v>7</v>
      </c>
      <c r="D325" s="119">
        <v>7</v>
      </c>
      <c r="E325" s="120" t="s">
        <v>227</v>
      </c>
      <c r="F325" s="121" t="s">
        <v>148</v>
      </c>
      <c r="G325" s="91">
        <v>6.7</v>
      </c>
      <c r="H325" s="122">
        <v>6.7</v>
      </c>
      <c r="I325" s="91">
        <v>6.7</v>
      </c>
    </row>
    <row r="326" spans="1:9" ht="38.25" x14ac:dyDescent="0.25">
      <c r="A326" s="105" t="s">
        <v>116</v>
      </c>
      <c r="B326" s="106">
        <v>460</v>
      </c>
      <c r="C326" s="107">
        <v>7</v>
      </c>
      <c r="D326" s="108">
        <v>7</v>
      </c>
      <c r="E326" s="109" t="s">
        <v>227</v>
      </c>
      <c r="F326" s="110">
        <v>200</v>
      </c>
      <c r="G326" s="111">
        <v>6.7</v>
      </c>
      <c r="H326" s="112">
        <v>6.7</v>
      </c>
      <c r="I326" s="111">
        <v>6.7</v>
      </c>
    </row>
    <row r="327" spans="1:9" ht="38.25" x14ac:dyDescent="0.25">
      <c r="A327" s="90" t="s">
        <v>99</v>
      </c>
      <c r="B327" s="113">
        <v>460</v>
      </c>
      <c r="C327" s="54">
        <v>7</v>
      </c>
      <c r="D327" s="114">
        <v>7</v>
      </c>
      <c r="E327" s="55" t="s">
        <v>227</v>
      </c>
      <c r="F327" s="115">
        <v>240</v>
      </c>
      <c r="G327" s="56">
        <v>6.7</v>
      </c>
      <c r="H327" s="61">
        <v>6.7</v>
      </c>
      <c r="I327" s="56">
        <v>6.7</v>
      </c>
    </row>
    <row r="328" spans="1:9" ht="89.25" x14ac:dyDescent="0.25">
      <c r="A328" s="116" t="s">
        <v>228</v>
      </c>
      <c r="B328" s="117">
        <v>460</v>
      </c>
      <c r="C328" s="118">
        <v>7</v>
      </c>
      <c r="D328" s="119">
        <v>7</v>
      </c>
      <c r="E328" s="120" t="s">
        <v>229</v>
      </c>
      <c r="F328" s="121" t="s">
        <v>148</v>
      </c>
      <c r="G328" s="91">
        <v>1756</v>
      </c>
      <c r="H328" s="122">
        <v>1756</v>
      </c>
      <c r="I328" s="91">
        <v>1756</v>
      </c>
    </row>
    <row r="329" spans="1:9" ht="38.25" x14ac:dyDescent="0.25">
      <c r="A329" s="105" t="s">
        <v>116</v>
      </c>
      <c r="B329" s="106">
        <v>460</v>
      </c>
      <c r="C329" s="107">
        <v>7</v>
      </c>
      <c r="D329" s="108">
        <v>7</v>
      </c>
      <c r="E329" s="109" t="s">
        <v>229</v>
      </c>
      <c r="F329" s="110">
        <v>200</v>
      </c>
      <c r="G329" s="111">
        <v>1756</v>
      </c>
      <c r="H329" s="112">
        <v>1756</v>
      </c>
      <c r="I329" s="111">
        <v>1756</v>
      </c>
    </row>
    <row r="330" spans="1:9" ht="38.25" x14ac:dyDescent="0.25">
      <c r="A330" s="90" t="s">
        <v>99</v>
      </c>
      <c r="B330" s="113">
        <v>460</v>
      </c>
      <c r="C330" s="54">
        <v>7</v>
      </c>
      <c r="D330" s="114">
        <v>7</v>
      </c>
      <c r="E330" s="55" t="s">
        <v>229</v>
      </c>
      <c r="F330" s="115">
        <v>240</v>
      </c>
      <c r="G330" s="56">
        <v>1756</v>
      </c>
      <c r="H330" s="61">
        <v>1756</v>
      </c>
      <c r="I330" s="56">
        <v>1756</v>
      </c>
    </row>
    <row r="331" spans="1:9" ht="25.5" x14ac:dyDescent="0.25">
      <c r="A331" s="116" t="s">
        <v>281</v>
      </c>
      <c r="B331" s="117">
        <v>460</v>
      </c>
      <c r="C331" s="118">
        <v>7</v>
      </c>
      <c r="D331" s="119">
        <v>7</v>
      </c>
      <c r="E331" s="120" t="s">
        <v>282</v>
      </c>
      <c r="F331" s="121" t="s">
        <v>148</v>
      </c>
      <c r="G331" s="91">
        <v>92.5</v>
      </c>
      <c r="H331" s="122">
        <v>0</v>
      </c>
      <c r="I331" s="91">
        <v>0</v>
      </c>
    </row>
    <row r="332" spans="1:9" ht="38.25" x14ac:dyDescent="0.25">
      <c r="A332" s="105" t="s">
        <v>116</v>
      </c>
      <c r="B332" s="106">
        <v>460</v>
      </c>
      <c r="C332" s="107">
        <v>7</v>
      </c>
      <c r="D332" s="108">
        <v>7</v>
      </c>
      <c r="E332" s="109" t="s">
        <v>282</v>
      </c>
      <c r="F332" s="110">
        <v>200</v>
      </c>
      <c r="G332" s="111">
        <v>92.5</v>
      </c>
      <c r="H332" s="112">
        <v>0</v>
      </c>
      <c r="I332" s="111">
        <v>0</v>
      </c>
    </row>
    <row r="333" spans="1:9" ht="38.25" x14ac:dyDescent="0.25">
      <c r="A333" s="90" t="s">
        <v>99</v>
      </c>
      <c r="B333" s="113">
        <v>460</v>
      </c>
      <c r="C333" s="54">
        <v>7</v>
      </c>
      <c r="D333" s="114">
        <v>7</v>
      </c>
      <c r="E333" s="55" t="s">
        <v>282</v>
      </c>
      <c r="F333" s="115">
        <v>240</v>
      </c>
      <c r="G333" s="56">
        <v>92.5</v>
      </c>
      <c r="H333" s="61">
        <v>0</v>
      </c>
      <c r="I333" s="56">
        <v>0</v>
      </c>
    </row>
    <row r="334" spans="1:9" ht="25.5" x14ac:dyDescent="0.25">
      <c r="A334" s="116" t="s">
        <v>17</v>
      </c>
      <c r="B334" s="117">
        <v>460</v>
      </c>
      <c r="C334" s="118">
        <v>7</v>
      </c>
      <c r="D334" s="119">
        <v>9</v>
      </c>
      <c r="E334" s="120" t="s">
        <v>148</v>
      </c>
      <c r="F334" s="121" t="s">
        <v>148</v>
      </c>
      <c r="G334" s="91">
        <v>13421.3</v>
      </c>
      <c r="H334" s="122">
        <v>5000</v>
      </c>
      <c r="I334" s="91">
        <v>5000</v>
      </c>
    </row>
    <row r="335" spans="1:9" ht="25.5" x14ac:dyDescent="0.25">
      <c r="A335" s="97" t="s">
        <v>58</v>
      </c>
      <c r="B335" s="98">
        <v>460</v>
      </c>
      <c r="C335" s="99">
        <v>7</v>
      </c>
      <c r="D335" s="100">
        <v>9</v>
      </c>
      <c r="E335" s="101" t="s">
        <v>150</v>
      </c>
      <c r="F335" s="102" t="s">
        <v>148</v>
      </c>
      <c r="G335" s="103">
        <v>13421.3</v>
      </c>
      <c r="H335" s="104">
        <v>5000</v>
      </c>
      <c r="I335" s="103">
        <v>5000</v>
      </c>
    </row>
    <row r="336" spans="1:9" ht="38.25" x14ac:dyDescent="0.25">
      <c r="A336" s="97" t="s">
        <v>16</v>
      </c>
      <c r="B336" s="98">
        <v>460</v>
      </c>
      <c r="C336" s="99">
        <v>7</v>
      </c>
      <c r="D336" s="100">
        <v>9</v>
      </c>
      <c r="E336" s="101" t="s">
        <v>230</v>
      </c>
      <c r="F336" s="102" t="s">
        <v>148</v>
      </c>
      <c r="G336" s="103">
        <v>13421.3</v>
      </c>
      <c r="H336" s="104">
        <v>5000</v>
      </c>
      <c r="I336" s="103">
        <v>5000</v>
      </c>
    </row>
    <row r="337" spans="1:9" ht="38.25" x14ac:dyDescent="0.25">
      <c r="A337" s="97" t="s">
        <v>16</v>
      </c>
      <c r="B337" s="98">
        <v>460</v>
      </c>
      <c r="C337" s="99">
        <v>7</v>
      </c>
      <c r="D337" s="100">
        <v>9</v>
      </c>
      <c r="E337" s="101" t="s">
        <v>231</v>
      </c>
      <c r="F337" s="102" t="s">
        <v>148</v>
      </c>
      <c r="G337" s="103">
        <v>1548.7</v>
      </c>
      <c r="H337" s="104">
        <v>5000</v>
      </c>
      <c r="I337" s="103">
        <v>5000</v>
      </c>
    </row>
    <row r="338" spans="1:9" ht="102" x14ac:dyDescent="0.25">
      <c r="A338" s="105" t="s">
        <v>115</v>
      </c>
      <c r="B338" s="106">
        <v>460</v>
      </c>
      <c r="C338" s="107">
        <v>7</v>
      </c>
      <c r="D338" s="108">
        <v>9</v>
      </c>
      <c r="E338" s="109" t="s">
        <v>231</v>
      </c>
      <c r="F338" s="110">
        <v>100</v>
      </c>
      <c r="G338" s="111">
        <v>277.60000000000002</v>
      </c>
      <c r="H338" s="112">
        <v>4209.8</v>
      </c>
      <c r="I338" s="111">
        <v>4209.8</v>
      </c>
    </row>
    <row r="339" spans="1:9" ht="25.5" x14ac:dyDescent="0.25">
      <c r="A339" s="90" t="s">
        <v>101</v>
      </c>
      <c r="B339" s="113">
        <v>460</v>
      </c>
      <c r="C339" s="54">
        <v>7</v>
      </c>
      <c r="D339" s="114">
        <v>9</v>
      </c>
      <c r="E339" s="55" t="s">
        <v>231</v>
      </c>
      <c r="F339" s="115">
        <v>110</v>
      </c>
      <c r="G339" s="56">
        <v>277.60000000000002</v>
      </c>
      <c r="H339" s="61">
        <v>4209.8</v>
      </c>
      <c r="I339" s="56">
        <v>4209.8</v>
      </c>
    </row>
    <row r="340" spans="1:9" ht="38.25" x14ac:dyDescent="0.25">
      <c r="A340" s="123" t="s">
        <v>116</v>
      </c>
      <c r="B340" s="124">
        <v>460</v>
      </c>
      <c r="C340" s="125">
        <v>7</v>
      </c>
      <c r="D340" s="126">
        <v>9</v>
      </c>
      <c r="E340" s="127" t="s">
        <v>231</v>
      </c>
      <c r="F340" s="128">
        <v>200</v>
      </c>
      <c r="G340" s="129">
        <v>1266.0999999999999</v>
      </c>
      <c r="H340" s="130">
        <v>790.2</v>
      </c>
      <c r="I340" s="129">
        <v>790.2</v>
      </c>
    </row>
    <row r="341" spans="1:9" ht="38.25" x14ac:dyDescent="0.25">
      <c r="A341" s="90" t="s">
        <v>99</v>
      </c>
      <c r="B341" s="113">
        <v>460</v>
      </c>
      <c r="C341" s="54">
        <v>7</v>
      </c>
      <c r="D341" s="114">
        <v>9</v>
      </c>
      <c r="E341" s="55" t="s">
        <v>231</v>
      </c>
      <c r="F341" s="115">
        <v>240</v>
      </c>
      <c r="G341" s="56">
        <v>1266.0999999999999</v>
      </c>
      <c r="H341" s="61">
        <v>790.2</v>
      </c>
      <c r="I341" s="56">
        <v>790.2</v>
      </c>
    </row>
    <row r="342" spans="1:9" x14ac:dyDescent="0.25">
      <c r="A342" s="123" t="s">
        <v>117</v>
      </c>
      <c r="B342" s="124">
        <v>460</v>
      </c>
      <c r="C342" s="125">
        <v>7</v>
      </c>
      <c r="D342" s="126">
        <v>9</v>
      </c>
      <c r="E342" s="127" t="s">
        <v>231</v>
      </c>
      <c r="F342" s="128">
        <v>800</v>
      </c>
      <c r="G342" s="129">
        <v>5</v>
      </c>
      <c r="H342" s="130">
        <v>0</v>
      </c>
      <c r="I342" s="129">
        <v>0</v>
      </c>
    </row>
    <row r="343" spans="1:9" ht="25.5" x14ac:dyDescent="0.25">
      <c r="A343" s="90" t="s">
        <v>100</v>
      </c>
      <c r="B343" s="113">
        <v>460</v>
      </c>
      <c r="C343" s="54">
        <v>7</v>
      </c>
      <c r="D343" s="114">
        <v>9</v>
      </c>
      <c r="E343" s="55" t="s">
        <v>231</v>
      </c>
      <c r="F343" s="115">
        <v>850</v>
      </c>
      <c r="G343" s="56">
        <v>5</v>
      </c>
      <c r="H343" s="61">
        <v>0</v>
      </c>
      <c r="I343" s="56">
        <v>0</v>
      </c>
    </row>
    <row r="344" spans="1:9" ht="140.25" x14ac:dyDescent="0.25">
      <c r="A344" s="116" t="s">
        <v>232</v>
      </c>
      <c r="B344" s="117">
        <v>460</v>
      </c>
      <c r="C344" s="118">
        <v>7</v>
      </c>
      <c r="D344" s="119">
        <v>9</v>
      </c>
      <c r="E344" s="120" t="s">
        <v>233</v>
      </c>
      <c r="F344" s="121" t="s">
        <v>148</v>
      </c>
      <c r="G344" s="91">
        <v>11872.6</v>
      </c>
      <c r="H344" s="122">
        <v>0</v>
      </c>
      <c r="I344" s="91">
        <v>0</v>
      </c>
    </row>
    <row r="345" spans="1:9" ht="102" x14ac:dyDescent="0.25">
      <c r="A345" s="105" t="s">
        <v>115</v>
      </c>
      <c r="B345" s="106">
        <v>460</v>
      </c>
      <c r="C345" s="107">
        <v>7</v>
      </c>
      <c r="D345" s="108">
        <v>9</v>
      </c>
      <c r="E345" s="109" t="s">
        <v>233</v>
      </c>
      <c r="F345" s="110">
        <v>100</v>
      </c>
      <c r="G345" s="111">
        <v>11872.6</v>
      </c>
      <c r="H345" s="112">
        <v>0</v>
      </c>
      <c r="I345" s="111">
        <v>0</v>
      </c>
    </row>
    <row r="346" spans="1:9" ht="25.5" x14ac:dyDescent="0.25">
      <c r="A346" s="90" t="s">
        <v>101</v>
      </c>
      <c r="B346" s="113">
        <v>460</v>
      </c>
      <c r="C346" s="54">
        <v>7</v>
      </c>
      <c r="D346" s="114">
        <v>9</v>
      </c>
      <c r="E346" s="55" t="s">
        <v>233</v>
      </c>
      <c r="F346" s="115">
        <v>110</v>
      </c>
      <c r="G346" s="56">
        <v>11872.6</v>
      </c>
      <c r="H346" s="61">
        <v>0</v>
      </c>
      <c r="I346" s="56">
        <v>0</v>
      </c>
    </row>
    <row r="347" spans="1:9" x14ac:dyDescent="0.25">
      <c r="A347" s="116" t="s">
        <v>15</v>
      </c>
      <c r="B347" s="117">
        <v>460</v>
      </c>
      <c r="C347" s="118">
        <v>8</v>
      </c>
      <c r="D347" s="119">
        <v>0</v>
      </c>
      <c r="E347" s="120" t="s">
        <v>148</v>
      </c>
      <c r="F347" s="121" t="s">
        <v>148</v>
      </c>
      <c r="G347" s="91">
        <v>46495.6</v>
      </c>
      <c r="H347" s="122">
        <v>17723.8</v>
      </c>
      <c r="I347" s="91">
        <v>19573.8</v>
      </c>
    </row>
    <row r="348" spans="1:9" x14ac:dyDescent="0.25">
      <c r="A348" s="97" t="s">
        <v>14</v>
      </c>
      <c r="B348" s="98">
        <v>460</v>
      </c>
      <c r="C348" s="99">
        <v>8</v>
      </c>
      <c r="D348" s="100">
        <v>1</v>
      </c>
      <c r="E348" s="101" t="s">
        <v>148</v>
      </c>
      <c r="F348" s="102" t="s">
        <v>148</v>
      </c>
      <c r="G348" s="103">
        <v>46495.6</v>
      </c>
      <c r="H348" s="104">
        <v>17723.8</v>
      </c>
      <c r="I348" s="103">
        <v>19573.8</v>
      </c>
    </row>
    <row r="349" spans="1:9" ht="25.5" x14ac:dyDescent="0.25">
      <c r="A349" s="97" t="s">
        <v>58</v>
      </c>
      <c r="B349" s="98">
        <v>460</v>
      </c>
      <c r="C349" s="99">
        <v>8</v>
      </c>
      <c r="D349" s="100">
        <v>1</v>
      </c>
      <c r="E349" s="101" t="s">
        <v>150</v>
      </c>
      <c r="F349" s="102" t="s">
        <v>148</v>
      </c>
      <c r="G349" s="103">
        <v>46495.6</v>
      </c>
      <c r="H349" s="104">
        <v>17723.8</v>
      </c>
      <c r="I349" s="103">
        <v>19573.8</v>
      </c>
    </row>
    <row r="350" spans="1:9" ht="89.25" x14ac:dyDescent="0.25">
      <c r="A350" s="97" t="s">
        <v>234</v>
      </c>
      <c r="B350" s="98">
        <v>460</v>
      </c>
      <c r="C350" s="99">
        <v>8</v>
      </c>
      <c r="D350" s="100">
        <v>1</v>
      </c>
      <c r="E350" s="101" t="s">
        <v>235</v>
      </c>
      <c r="F350" s="102" t="s">
        <v>148</v>
      </c>
      <c r="G350" s="103">
        <v>1320.1</v>
      </c>
      <c r="H350" s="104">
        <v>1173.8</v>
      </c>
      <c r="I350" s="103">
        <v>1173.8</v>
      </c>
    </row>
    <row r="351" spans="1:9" ht="51" x14ac:dyDescent="0.25">
      <c r="A351" s="105" t="s">
        <v>120</v>
      </c>
      <c r="B351" s="106">
        <v>460</v>
      </c>
      <c r="C351" s="107">
        <v>8</v>
      </c>
      <c r="D351" s="108">
        <v>1</v>
      </c>
      <c r="E351" s="109" t="s">
        <v>235</v>
      </c>
      <c r="F351" s="110">
        <v>600</v>
      </c>
      <c r="G351" s="111">
        <v>1320.1</v>
      </c>
      <c r="H351" s="112">
        <v>1173.8</v>
      </c>
      <c r="I351" s="111">
        <v>1173.8</v>
      </c>
    </row>
    <row r="352" spans="1:9" x14ac:dyDescent="0.25">
      <c r="A352" s="90" t="s">
        <v>108</v>
      </c>
      <c r="B352" s="113">
        <v>460</v>
      </c>
      <c r="C352" s="54">
        <v>8</v>
      </c>
      <c r="D352" s="114">
        <v>1</v>
      </c>
      <c r="E352" s="55" t="s">
        <v>235</v>
      </c>
      <c r="F352" s="115">
        <v>610</v>
      </c>
      <c r="G352" s="56">
        <v>1320.1</v>
      </c>
      <c r="H352" s="61">
        <v>1173.8</v>
      </c>
      <c r="I352" s="56">
        <v>1173.8</v>
      </c>
    </row>
    <row r="353" spans="1:9" ht="38.25" x14ac:dyDescent="0.25">
      <c r="A353" s="116" t="s">
        <v>114</v>
      </c>
      <c r="B353" s="117">
        <v>460</v>
      </c>
      <c r="C353" s="118">
        <v>8</v>
      </c>
      <c r="D353" s="119">
        <v>1</v>
      </c>
      <c r="E353" s="120" t="s">
        <v>236</v>
      </c>
      <c r="F353" s="121" t="s">
        <v>148</v>
      </c>
      <c r="G353" s="91">
        <v>33231.9</v>
      </c>
      <c r="H353" s="122">
        <v>10200</v>
      </c>
      <c r="I353" s="91">
        <v>11400</v>
      </c>
    </row>
    <row r="354" spans="1:9" ht="38.25" x14ac:dyDescent="0.25">
      <c r="A354" s="97" t="s">
        <v>81</v>
      </c>
      <c r="B354" s="98">
        <v>460</v>
      </c>
      <c r="C354" s="99">
        <v>8</v>
      </c>
      <c r="D354" s="100">
        <v>1</v>
      </c>
      <c r="E354" s="101" t="s">
        <v>237</v>
      </c>
      <c r="F354" s="102" t="s">
        <v>148</v>
      </c>
      <c r="G354" s="103">
        <v>22013.200000000001</v>
      </c>
      <c r="H354" s="104">
        <v>10200</v>
      </c>
      <c r="I354" s="103">
        <v>11400</v>
      </c>
    </row>
    <row r="355" spans="1:9" ht="51" x14ac:dyDescent="0.25">
      <c r="A355" s="105" t="s">
        <v>120</v>
      </c>
      <c r="B355" s="106">
        <v>460</v>
      </c>
      <c r="C355" s="107">
        <v>8</v>
      </c>
      <c r="D355" s="108">
        <v>1</v>
      </c>
      <c r="E355" s="109" t="s">
        <v>237</v>
      </c>
      <c r="F355" s="110">
        <v>600</v>
      </c>
      <c r="G355" s="111">
        <v>22013.200000000001</v>
      </c>
      <c r="H355" s="112">
        <v>10200</v>
      </c>
      <c r="I355" s="111">
        <v>11400</v>
      </c>
    </row>
    <row r="356" spans="1:9" x14ac:dyDescent="0.25">
      <c r="A356" s="90" t="s">
        <v>108</v>
      </c>
      <c r="B356" s="113">
        <v>460</v>
      </c>
      <c r="C356" s="54">
        <v>8</v>
      </c>
      <c r="D356" s="114">
        <v>1</v>
      </c>
      <c r="E356" s="55" t="s">
        <v>237</v>
      </c>
      <c r="F356" s="115">
        <v>610</v>
      </c>
      <c r="G356" s="56">
        <v>22013.200000000001</v>
      </c>
      <c r="H356" s="61">
        <v>10200</v>
      </c>
      <c r="I356" s="56">
        <v>11400</v>
      </c>
    </row>
    <row r="357" spans="1:9" ht="140.25" x14ac:dyDescent="0.25">
      <c r="A357" s="116" t="s">
        <v>137</v>
      </c>
      <c r="B357" s="117">
        <v>460</v>
      </c>
      <c r="C357" s="118">
        <v>8</v>
      </c>
      <c r="D357" s="119">
        <v>1</v>
      </c>
      <c r="E357" s="120" t="s">
        <v>238</v>
      </c>
      <c r="F357" s="121" t="s">
        <v>148</v>
      </c>
      <c r="G357" s="91">
        <v>11218.7</v>
      </c>
      <c r="H357" s="122">
        <v>0</v>
      </c>
      <c r="I357" s="91">
        <v>0</v>
      </c>
    </row>
    <row r="358" spans="1:9" ht="51" x14ac:dyDescent="0.25">
      <c r="A358" s="105" t="s">
        <v>120</v>
      </c>
      <c r="B358" s="106">
        <v>460</v>
      </c>
      <c r="C358" s="107">
        <v>8</v>
      </c>
      <c r="D358" s="108">
        <v>1</v>
      </c>
      <c r="E358" s="109" t="s">
        <v>238</v>
      </c>
      <c r="F358" s="110">
        <v>600</v>
      </c>
      <c r="G358" s="111">
        <v>11218.7</v>
      </c>
      <c r="H358" s="112">
        <v>0</v>
      </c>
      <c r="I358" s="111">
        <v>0</v>
      </c>
    </row>
    <row r="359" spans="1:9" x14ac:dyDescent="0.25">
      <c r="A359" s="90" t="s">
        <v>108</v>
      </c>
      <c r="B359" s="113">
        <v>460</v>
      </c>
      <c r="C359" s="54">
        <v>8</v>
      </c>
      <c r="D359" s="114">
        <v>1</v>
      </c>
      <c r="E359" s="55" t="s">
        <v>238</v>
      </c>
      <c r="F359" s="115">
        <v>610</v>
      </c>
      <c r="G359" s="56">
        <v>11218.7</v>
      </c>
      <c r="H359" s="61">
        <v>0</v>
      </c>
      <c r="I359" s="56">
        <v>0</v>
      </c>
    </row>
    <row r="360" spans="1:9" ht="51" x14ac:dyDescent="0.25">
      <c r="A360" s="116" t="s">
        <v>138</v>
      </c>
      <c r="B360" s="117">
        <v>460</v>
      </c>
      <c r="C360" s="118">
        <v>8</v>
      </c>
      <c r="D360" s="119">
        <v>1</v>
      </c>
      <c r="E360" s="120" t="s">
        <v>239</v>
      </c>
      <c r="F360" s="121" t="s">
        <v>148</v>
      </c>
      <c r="G360" s="91">
        <v>11943.6</v>
      </c>
      <c r="H360" s="122">
        <v>6350</v>
      </c>
      <c r="I360" s="91">
        <v>7000</v>
      </c>
    </row>
    <row r="361" spans="1:9" ht="51" x14ac:dyDescent="0.25">
      <c r="A361" s="97" t="s">
        <v>138</v>
      </c>
      <c r="B361" s="98">
        <v>460</v>
      </c>
      <c r="C361" s="99">
        <v>8</v>
      </c>
      <c r="D361" s="100">
        <v>1</v>
      </c>
      <c r="E361" s="101" t="s">
        <v>240</v>
      </c>
      <c r="F361" s="102" t="s">
        <v>148</v>
      </c>
      <c r="G361" s="103">
        <v>619.29999999999995</v>
      </c>
      <c r="H361" s="104">
        <v>6350</v>
      </c>
      <c r="I361" s="103">
        <v>7000</v>
      </c>
    </row>
    <row r="362" spans="1:9" ht="51" x14ac:dyDescent="0.25">
      <c r="A362" s="105" t="s">
        <v>120</v>
      </c>
      <c r="B362" s="106">
        <v>460</v>
      </c>
      <c r="C362" s="107">
        <v>8</v>
      </c>
      <c r="D362" s="108">
        <v>1</v>
      </c>
      <c r="E362" s="109" t="s">
        <v>240</v>
      </c>
      <c r="F362" s="110">
        <v>600</v>
      </c>
      <c r="G362" s="111">
        <v>619.29999999999995</v>
      </c>
      <c r="H362" s="112">
        <v>6350</v>
      </c>
      <c r="I362" s="111">
        <v>7000</v>
      </c>
    </row>
    <row r="363" spans="1:9" x14ac:dyDescent="0.25">
      <c r="A363" s="90" t="s">
        <v>108</v>
      </c>
      <c r="B363" s="113">
        <v>460</v>
      </c>
      <c r="C363" s="54">
        <v>8</v>
      </c>
      <c r="D363" s="114">
        <v>1</v>
      </c>
      <c r="E363" s="55" t="s">
        <v>240</v>
      </c>
      <c r="F363" s="115">
        <v>610</v>
      </c>
      <c r="G363" s="56">
        <v>619.29999999999995</v>
      </c>
      <c r="H363" s="61">
        <v>6350</v>
      </c>
      <c r="I363" s="56">
        <v>7000</v>
      </c>
    </row>
    <row r="364" spans="1:9" ht="140.25" x14ac:dyDescent="0.25">
      <c r="A364" s="116" t="s">
        <v>139</v>
      </c>
      <c r="B364" s="117">
        <v>460</v>
      </c>
      <c r="C364" s="118">
        <v>8</v>
      </c>
      <c r="D364" s="119">
        <v>1</v>
      </c>
      <c r="E364" s="120" t="s">
        <v>241</v>
      </c>
      <c r="F364" s="121" t="s">
        <v>148</v>
      </c>
      <c r="G364" s="91">
        <v>11324.3</v>
      </c>
      <c r="H364" s="122">
        <v>0</v>
      </c>
      <c r="I364" s="91">
        <v>0</v>
      </c>
    </row>
    <row r="365" spans="1:9" ht="51" x14ac:dyDescent="0.25">
      <c r="A365" s="105" t="s">
        <v>120</v>
      </c>
      <c r="B365" s="106">
        <v>460</v>
      </c>
      <c r="C365" s="107">
        <v>8</v>
      </c>
      <c r="D365" s="108">
        <v>1</v>
      </c>
      <c r="E365" s="109" t="s">
        <v>241</v>
      </c>
      <c r="F365" s="110">
        <v>600</v>
      </c>
      <c r="G365" s="111">
        <v>11324.3</v>
      </c>
      <c r="H365" s="112">
        <v>0</v>
      </c>
      <c r="I365" s="111">
        <v>0</v>
      </c>
    </row>
    <row r="366" spans="1:9" x14ac:dyDescent="0.25">
      <c r="A366" s="90" t="s">
        <v>108</v>
      </c>
      <c r="B366" s="113">
        <v>460</v>
      </c>
      <c r="C366" s="54">
        <v>8</v>
      </c>
      <c r="D366" s="114">
        <v>1</v>
      </c>
      <c r="E366" s="55" t="s">
        <v>241</v>
      </c>
      <c r="F366" s="115">
        <v>610</v>
      </c>
      <c r="G366" s="56">
        <v>11324.3</v>
      </c>
      <c r="H366" s="61">
        <v>0</v>
      </c>
      <c r="I366" s="56">
        <v>0</v>
      </c>
    </row>
    <row r="367" spans="1:9" x14ac:dyDescent="0.25">
      <c r="A367" s="116" t="s">
        <v>91</v>
      </c>
      <c r="B367" s="117">
        <v>460</v>
      </c>
      <c r="C367" s="118">
        <v>10</v>
      </c>
      <c r="D367" s="119">
        <v>0</v>
      </c>
      <c r="E367" s="120" t="s">
        <v>148</v>
      </c>
      <c r="F367" s="121" t="s">
        <v>148</v>
      </c>
      <c r="G367" s="91">
        <v>84780.800000000003</v>
      </c>
      <c r="H367" s="122">
        <v>85329.5</v>
      </c>
      <c r="I367" s="91">
        <v>87780.4</v>
      </c>
    </row>
    <row r="368" spans="1:9" x14ac:dyDescent="0.25">
      <c r="A368" s="97" t="s">
        <v>13</v>
      </c>
      <c r="B368" s="98">
        <v>460</v>
      </c>
      <c r="C368" s="99">
        <v>10</v>
      </c>
      <c r="D368" s="100">
        <v>1</v>
      </c>
      <c r="E368" s="101" t="s">
        <v>148</v>
      </c>
      <c r="F368" s="102" t="s">
        <v>148</v>
      </c>
      <c r="G368" s="103">
        <v>3226.4</v>
      </c>
      <c r="H368" s="104">
        <v>3226.4</v>
      </c>
      <c r="I368" s="103">
        <v>3226.4</v>
      </c>
    </row>
    <row r="369" spans="1:9" ht="25.5" x14ac:dyDescent="0.25">
      <c r="A369" s="97" t="s">
        <v>58</v>
      </c>
      <c r="B369" s="98">
        <v>460</v>
      </c>
      <c r="C369" s="99">
        <v>10</v>
      </c>
      <c r="D369" s="100">
        <v>1</v>
      </c>
      <c r="E369" s="101" t="s">
        <v>150</v>
      </c>
      <c r="F369" s="102" t="s">
        <v>148</v>
      </c>
      <c r="G369" s="103">
        <v>3226.4</v>
      </c>
      <c r="H369" s="104">
        <v>3226.4</v>
      </c>
      <c r="I369" s="103">
        <v>3226.4</v>
      </c>
    </row>
    <row r="370" spans="1:9" ht="25.5" x14ac:dyDescent="0.25">
      <c r="A370" s="97" t="s">
        <v>12</v>
      </c>
      <c r="B370" s="98">
        <v>460</v>
      </c>
      <c r="C370" s="99">
        <v>10</v>
      </c>
      <c r="D370" s="100">
        <v>1</v>
      </c>
      <c r="E370" s="101" t="s">
        <v>242</v>
      </c>
      <c r="F370" s="102" t="s">
        <v>148</v>
      </c>
      <c r="G370" s="103">
        <v>3226.4</v>
      </c>
      <c r="H370" s="104">
        <v>3226.4</v>
      </c>
      <c r="I370" s="103">
        <v>3226.4</v>
      </c>
    </row>
    <row r="371" spans="1:9" ht="25.5" x14ac:dyDescent="0.25">
      <c r="A371" s="105" t="s">
        <v>121</v>
      </c>
      <c r="B371" s="106">
        <v>460</v>
      </c>
      <c r="C371" s="107">
        <v>10</v>
      </c>
      <c r="D371" s="108">
        <v>1</v>
      </c>
      <c r="E371" s="109" t="s">
        <v>242</v>
      </c>
      <c r="F371" s="110">
        <v>300</v>
      </c>
      <c r="G371" s="111">
        <v>3226.4</v>
      </c>
      <c r="H371" s="112">
        <v>3226.4</v>
      </c>
      <c r="I371" s="111">
        <v>3226.4</v>
      </c>
    </row>
    <row r="372" spans="1:9" ht="25.5" x14ac:dyDescent="0.25">
      <c r="A372" s="90" t="s">
        <v>109</v>
      </c>
      <c r="B372" s="113">
        <v>460</v>
      </c>
      <c r="C372" s="54">
        <v>10</v>
      </c>
      <c r="D372" s="114">
        <v>1</v>
      </c>
      <c r="E372" s="55" t="s">
        <v>242</v>
      </c>
      <c r="F372" s="115">
        <v>310</v>
      </c>
      <c r="G372" s="56">
        <v>3226.4</v>
      </c>
      <c r="H372" s="61">
        <v>3226.4</v>
      </c>
      <c r="I372" s="56">
        <v>3226.4</v>
      </c>
    </row>
    <row r="373" spans="1:9" ht="25.5" x14ac:dyDescent="0.25">
      <c r="A373" s="116" t="s">
        <v>11</v>
      </c>
      <c r="B373" s="117">
        <v>460</v>
      </c>
      <c r="C373" s="118">
        <v>10</v>
      </c>
      <c r="D373" s="119">
        <v>2</v>
      </c>
      <c r="E373" s="120" t="s">
        <v>148</v>
      </c>
      <c r="F373" s="121" t="s">
        <v>148</v>
      </c>
      <c r="G373" s="91">
        <v>39489.199999999997</v>
      </c>
      <c r="H373" s="122">
        <v>41085.699999999997</v>
      </c>
      <c r="I373" s="91">
        <v>41908.6</v>
      </c>
    </row>
    <row r="374" spans="1:9" ht="25.5" x14ac:dyDescent="0.25">
      <c r="A374" s="97" t="s">
        <v>58</v>
      </c>
      <c r="B374" s="98">
        <v>460</v>
      </c>
      <c r="C374" s="99">
        <v>10</v>
      </c>
      <c r="D374" s="100">
        <v>2</v>
      </c>
      <c r="E374" s="101" t="s">
        <v>150</v>
      </c>
      <c r="F374" s="102" t="s">
        <v>148</v>
      </c>
      <c r="G374" s="103">
        <v>39489.199999999997</v>
      </c>
      <c r="H374" s="104">
        <v>41085.699999999997</v>
      </c>
      <c r="I374" s="103">
        <v>41908.6</v>
      </c>
    </row>
    <row r="375" spans="1:9" ht="51" x14ac:dyDescent="0.25">
      <c r="A375" s="97" t="s">
        <v>10</v>
      </c>
      <c r="B375" s="98">
        <v>460</v>
      </c>
      <c r="C375" s="99">
        <v>10</v>
      </c>
      <c r="D375" s="100">
        <v>2</v>
      </c>
      <c r="E375" s="101" t="s">
        <v>165</v>
      </c>
      <c r="F375" s="102" t="s">
        <v>148</v>
      </c>
      <c r="G375" s="103">
        <v>34006.6</v>
      </c>
      <c r="H375" s="104">
        <v>35749.199999999997</v>
      </c>
      <c r="I375" s="103">
        <v>36572.1</v>
      </c>
    </row>
    <row r="376" spans="1:9" ht="102" x14ac:dyDescent="0.25">
      <c r="A376" s="105" t="s">
        <v>115</v>
      </c>
      <c r="B376" s="106">
        <v>460</v>
      </c>
      <c r="C376" s="107">
        <v>10</v>
      </c>
      <c r="D376" s="108">
        <v>2</v>
      </c>
      <c r="E376" s="109" t="s">
        <v>165</v>
      </c>
      <c r="F376" s="110">
        <v>100</v>
      </c>
      <c r="G376" s="111">
        <v>11.1</v>
      </c>
      <c r="H376" s="112">
        <v>0</v>
      </c>
      <c r="I376" s="111">
        <v>0</v>
      </c>
    </row>
    <row r="377" spans="1:9" ht="25.5" x14ac:dyDescent="0.25">
      <c r="A377" s="90" t="s">
        <v>101</v>
      </c>
      <c r="B377" s="113">
        <v>460</v>
      </c>
      <c r="C377" s="54">
        <v>10</v>
      </c>
      <c r="D377" s="114">
        <v>2</v>
      </c>
      <c r="E377" s="55" t="s">
        <v>165</v>
      </c>
      <c r="F377" s="115">
        <v>110</v>
      </c>
      <c r="G377" s="56">
        <v>11.1</v>
      </c>
      <c r="H377" s="61">
        <v>0</v>
      </c>
      <c r="I377" s="56">
        <v>0</v>
      </c>
    </row>
    <row r="378" spans="1:9" ht="51" x14ac:dyDescent="0.25">
      <c r="A378" s="123" t="s">
        <v>120</v>
      </c>
      <c r="B378" s="124">
        <v>460</v>
      </c>
      <c r="C378" s="125">
        <v>10</v>
      </c>
      <c r="D378" s="126">
        <v>2</v>
      </c>
      <c r="E378" s="127" t="s">
        <v>165</v>
      </c>
      <c r="F378" s="128">
        <v>600</v>
      </c>
      <c r="G378" s="129">
        <v>33995.5</v>
      </c>
      <c r="H378" s="130">
        <v>35749.199999999997</v>
      </c>
      <c r="I378" s="129">
        <v>36572.1</v>
      </c>
    </row>
    <row r="379" spans="1:9" x14ac:dyDescent="0.25">
      <c r="A379" s="90" t="s">
        <v>108</v>
      </c>
      <c r="B379" s="113">
        <v>460</v>
      </c>
      <c r="C379" s="54">
        <v>10</v>
      </c>
      <c r="D379" s="114">
        <v>2</v>
      </c>
      <c r="E379" s="55" t="s">
        <v>165</v>
      </c>
      <c r="F379" s="115">
        <v>610</v>
      </c>
      <c r="G379" s="56">
        <v>33995.5</v>
      </c>
      <c r="H379" s="61">
        <v>35749.199999999997</v>
      </c>
      <c r="I379" s="56">
        <v>36572.1</v>
      </c>
    </row>
    <row r="380" spans="1:9" ht="38.25" x14ac:dyDescent="0.25">
      <c r="A380" s="116" t="s">
        <v>144</v>
      </c>
      <c r="B380" s="117">
        <v>460</v>
      </c>
      <c r="C380" s="118">
        <v>10</v>
      </c>
      <c r="D380" s="119">
        <v>2</v>
      </c>
      <c r="E380" s="120" t="s">
        <v>243</v>
      </c>
      <c r="F380" s="121" t="s">
        <v>148</v>
      </c>
      <c r="G380" s="91">
        <v>5482.6</v>
      </c>
      <c r="H380" s="122">
        <v>5336.5</v>
      </c>
      <c r="I380" s="91">
        <v>5336.5</v>
      </c>
    </row>
    <row r="381" spans="1:9" ht="38.25" x14ac:dyDescent="0.25">
      <c r="A381" s="97" t="s">
        <v>144</v>
      </c>
      <c r="B381" s="98">
        <v>460</v>
      </c>
      <c r="C381" s="99">
        <v>10</v>
      </c>
      <c r="D381" s="100">
        <v>2</v>
      </c>
      <c r="E381" s="101" t="s">
        <v>244</v>
      </c>
      <c r="F381" s="102" t="s">
        <v>148</v>
      </c>
      <c r="G381" s="103">
        <v>5482.6</v>
      </c>
      <c r="H381" s="104">
        <v>5336.5</v>
      </c>
      <c r="I381" s="103">
        <v>5336.5</v>
      </c>
    </row>
    <row r="382" spans="1:9" ht="51" x14ac:dyDescent="0.25">
      <c r="A382" s="105" t="s">
        <v>120</v>
      </c>
      <c r="B382" s="106">
        <v>460</v>
      </c>
      <c r="C382" s="107">
        <v>10</v>
      </c>
      <c r="D382" s="108">
        <v>2</v>
      </c>
      <c r="E382" s="109" t="s">
        <v>244</v>
      </c>
      <c r="F382" s="110">
        <v>600</v>
      </c>
      <c r="G382" s="111">
        <v>5482.6</v>
      </c>
      <c r="H382" s="112">
        <v>5336.5</v>
      </c>
      <c r="I382" s="111">
        <v>5336.5</v>
      </c>
    </row>
    <row r="383" spans="1:9" x14ac:dyDescent="0.25">
      <c r="A383" s="90" t="s">
        <v>108</v>
      </c>
      <c r="B383" s="113">
        <v>460</v>
      </c>
      <c r="C383" s="54">
        <v>10</v>
      </c>
      <c r="D383" s="114">
        <v>2</v>
      </c>
      <c r="E383" s="55" t="s">
        <v>244</v>
      </c>
      <c r="F383" s="115">
        <v>610</v>
      </c>
      <c r="G383" s="56">
        <v>5482.6</v>
      </c>
      <c r="H383" s="61">
        <v>5336.5</v>
      </c>
      <c r="I383" s="56">
        <v>5336.5</v>
      </c>
    </row>
    <row r="384" spans="1:9" x14ac:dyDescent="0.25">
      <c r="A384" s="116" t="s">
        <v>9</v>
      </c>
      <c r="B384" s="117">
        <v>460</v>
      </c>
      <c r="C384" s="118">
        <v>10</v>
      </c>
      <c r="D384" s="119">
        <v>3</v>
      </c>
      <c r="E384" s="120" t="s">
        <v>148</v>
      </c>
      <c r="F384" s="121" t="s">
        <v>148</v>
      </c>
      <c r="G384" s="91">
        <v>3407.4</v>
      </c>
      <c r="H384" s="122">
        <v>3291.6</v>
      </c>
      <c r="I384" s="91">
        <v>6776.4</v>
      </c>
    </row>
    <row r="385" spans="1:9" ht="25.5" x14ac:dyDescent="0.25">
      <c r="A385" s="97" t="s">
        <v>58</v>
      </c>
      <c r="B385" s="98">
        <v>460</v>
      </c>
      <c r="C385" s="99">
        <v>10</v>
      </c>
      <c r="D385" s="100">
        <v>3</v>
      </c>
      <c r="E385" s="101" t="s">
        <v>150</v>
      </c>
      <c r="F385" s="102" t="s">
        <v>148</v>
      </c>
      <c r="G385" s="103">
        <v>3407.4</v>
      </c>
      <c r="H385" s="104">
        <v>3291.6</v>
      </c>
      <c r="I385" s="103">
        <v>6776.4</v>
      </c>
    </row>
    <row r="386" spans="1:9" ht="63.75" x14ac:dyDescent="0.25">
      <c r="A386" s="97" t="s">
        <v>125</v>
      </c>
      <c r="B386" s="98">
        <v>460</v>
      </c>
      <c r="C386" s="99">
        <v>10</v>
      </c>
      <c r="D386" s="100">
        <v>3</v>
      </c>
      <c r="E386" s="101" t="s">
        <v>245</v>
      </c>
      <c r="F386" s="102" t="s">
        <v>148</v>
      </c>
      <c r="G386" s="103">
        <v>882.4</v>
      </c>
      <c r="H386" s="104">
        <v>833.7</v>
      </c>
      <c r="I386" s="103">
        <v>829.9</v>
      </c>
    </row>
    <row r="387" spans="1:9" ht="25.5" x14ac:dyDescent="0.25">
      <c r="A387" s="105" t="s">
        <v>121</v>
      </c>
      <c r="B387" s="106">
        <v>460</v>
      </c>
      <c r="C387" s="107">
        <v>10</v>
      </c>
      <c r="D387" s="108">
        <v>3</v>
      </c>
      <c r="E387" s="109" t="s">
        <v>245</v>
      </c>
      <c r="F387" s="110">
        <v>300</v>
      </c>
      <c r="G387" s="111">
        <v>882.4</v>
      </c>
      <c r="H387" s="112">
        <v>833.7</v>
      </c>
      <c r="I387" s="111">
        <v>829.9</v>
      </c>
    </row>
    <row r="388" spans="1:9" ht="38.25" x14ac:dyDescent="0.25">
      <c r="A388" s="90" t="s">
        <v>110</v>
      </c>
      <c r="B388" s="113">
        <v>460</v>
      </c>
      <c r="C388" s="54">
        <v>10</v>
      </c>
      <c r="D388" s="114">
        <v>3</v>
      </c>
      <c r="E388" s="55" t="s">
        <v>245</v>
      </c>
      <c r="F388" s="115">
        <v>320</v>
      </c>
      <c r="G388" s="56">
        <v>882.4</v>
      </c>
      <c r="H388" s="61">
        <v>833.7</v>
      </c>
      <c r="I388" s="56">
        <v>829.9</v>
      </c>
    </row>
    <row r="389" spans="1:9" ht="76.5" x14ac:dyDescent="0.25">
      <c r="A389" s="116" t="s">
        <v>145</v>
      </c>
      <c r="B389" s="117">
        <v>460</v>
      </c>
      <c r="C389" s="118">
        <v>10</v>
      </c>
      <c r="D389" s="119">
        <v>3</v>
      </c>
      <c r="E389" s="120" t="s">
        <v>246</v>
      </c>
      <c r="F389" s="121" t="s">
        <v>148</v>
      </c>
      <c r="G389" s="91">
        <v>2525</v>
      </c>
      <c r="H389" s="122">
        <v>2457.9</v>
      </c>
      <c r="I389" s="91">
        <v>5946.5</v>
      </c>
    </row>
    <row r="390" spans="1:9" ht="25.5" x14ac:dyDescent="0.25">
      <c r="A390" s="105" t="s">
        <v>121</v>
      </c>
      <c r="B390" s="106">
        <v>460</v>
      </c>
      <c r="C390" s="107">
        <v>10</v>
      </c>
      <c r="D390" s="108">
        <v>3</v>
      </c>
      <c r="E390" s="109" t="s">
        <v>246</v>
      </c>
      <c r="F390" s="110">
        <v>300</v>
      </c>
      <c r="G390" s="111">
        <v>2525</v>
      </c>
      <c r="H390" s="112">
        <v>2457.9</v>
      </c>
      <c r="I390" s="111">
        <v>5946.5</v>
      </c>
    </row>
    <row r="391" spans="1:9" ht="38.25" x14ac:dyDescent="0.25">
      <c r="A391" s="90" t="s">
        <v>110</v>
      </c>
      <c r="B391" s="113">
        <v>460</v>
      </c>
      <c r="C391" s="54">
        <v>10</v>
      </c>
      <c r="D391" s="114">
        <v>3</v>
      </c>
      <c r="E391" s="55" t="s">
        <v>246</v>
      </c>
      <c r="F391" s="115">
        <v>320</v>
      </c>
      <c r="G391" s="56">
        <v>2525</v>
      </c>
      <c r="H391" s="61">
        <v>2457.9</v>
      </c>
      <c r="I391" s="56">
        <v>5946.5</v>
      </c>
    </row>
    <row r="392" spans="1:9" x14ac:dyDescent="0.25">
      <c r="A392" s="116" t="s">
        <v>8</v>
      </c>
      <c r="B392" s="117">
        <v>460</v>
      </c>
      <c r="C392" s="118">
        <v>10</v>
      </c>
      <c r="D392" s="119">
        <v>4</v>
      </c>
      <c r="E392" s="120" t="s">
        <v>148</v>
      </c>
      <c r="F392" s="121" t="s">
        <v>148</v>
      </c>
      <c r="G392" s="91">
        <v>37074.6</v>
      </c>
      <c r="H392" s="122">
        <v>37693.800000000003</v>
      </c>
      <c r="I392" s="91">
        <v>35869</v>
      </c>
    </row>
    <row r="393" spans="1:9" ht="25.5" x14ac:dyDescent="0.25">
      <c r="A393" s="97" t="s">
        <v>58</v>
      </c>
      <c r="B393" s="98">
        <v>460</v>
      </c>
      <c r="C393" s="99">
        <v>10</v>
      </c>
      <c r="D393" s="100">
        <v>4</v>
      </c>
      <c r="E393" s="101" t="s">
        <v>150</v>
      </c>
      <c r="F393" s="102" t="s">
        <v>148</v>
      </c>
      <c r="G393" s="103">
        <v>37074.6</v>
      </c>
      <c r="H393" s="104">
        <v>37693.800000000003</v>
      </c>
      <c r="I393" s="103">
        <v>35869</v>
      </c>
    </row>
    <row r="394" spans="1:9" ht="63.75" x14ac:dyDescent="0.25">
      <c r="A394" s="97" t="s">
        <v>7</v>
      </c>
      <c r="B394" s="98">
        <v>460</v>
      </c>
      <c r="C394" s="99">
        <v>10</v>
      </c>
      <c r="D394" s="100">
        <v>4</v>
      </c>
      <c r="E394" s="101" t="s">
        <v>169</v>
      </c>
      <c r="F394" s="102" t="s">
        <v>148</v>
      </c>
      <c r="G394" s="103">
        <v>37074.6</v>
      </c>
      <c r="H394" s="104">
        <v>37693.800000000003</v>
      </c>
      <c r="I394" s="103">
        <v>35869</v>
      </c>
    </row>
    <row r="395" spans="1:9" ht="25.5" x14ac:dyDescent="0.25">
      <c r="A395" s="105" t="s">
        <v>121</v>
      </c>
      <c r="B395" s="106">
        <v>460</v>
      </c>
      <c r="C395" s="107">
        <v>10</v>
      </c>
      <c r="D395" s="108">
        <v>4</v>
      </c>
      <c r="E395" s="109" t="s">
        <v>169</v>
      </c>
      <c r="F395" s="110">
        <v>300</v>
      </c>
      <c r="G395" s="111">
        <v>37074.6</v>
      </c>
      <c r="H395" s="112">
        <v>37693.800000000003</v>
      </c>
      <c r="I395" s="111">
        <v>35869</v>
      </c>
    </row>
    <row r="396" spans="1:9" ht="38.25" x14ac:dyDescent="0.25">
      <c r="A396" s="90" t="s">
        <v>110</v>
      </c>
      <c r="B396" s="113">
        <v>460</v>
      </c>
      <c r="C396" s="54">
        <v>10</v>
      </c>
      <c r="D396" s="114">
        <v>4</v>
      </c>
      <c r="E396" s="55" t="s">
        <v>169</v>
      </c>
      <c r="F396" s="115">
        <v>320</v>
      </c>
      <c r="G396" s="56">
        <v>37074.6</v>
      </c>
      <c r="H396" s="61">
        <v>37693.800000000003</v>
      </c>
      <c r="I396" s="56">
        <v>35869</v>
      </c>
    </row>
    <row r="397" spans="1:9" ht="25.5" x14ac:dyDescent="0.25">
      <c r="A397" s="116" t="s">
        <v>6</v>
      </c>
      <c r="B397" s="117">
        <v>460</v>
      </c>
      <c r="C397" s="118">
        <v>10</v>
      </c>
      <c r="D397" s="119">
        <v>6</v>
      </c>
      <c r="E397" s="120" t="s">
        <v>148</v>
      </c>
      <c r="F397" s="121" t="s">
        <v>148</v>
      </c>
      <c r="G397" s="91">
        <v>1583.2</v>
      </c>
      <c r="H397" s="122">
        <v>32</v>
      </c>
      <c r="I397" s="91">
        <v>0</v>
      </c>
    </row>
    <row r="398" spans="1:9" ht="51" x14ac:dyDescent="0.25">
      <c r="A398" s="97" t="s">
        <v>283</v>
      </c>
      <c r="B398" s="98">
        <v>460</v>
      </c>
      <c r="C398" s="99">
        <v>10</v>
      </c>
      <c r="D398" s="100">
        <v>6</v>
      </c>
      <c r="E398" s="101" t="s">
        <v>311</v>
      </c>
      <c r="F398" s="102" t="s">
        <v>148</v>
      </c>
      <c r="G398" s="103">
        <v>1583.2</v>
      </c>
      <c r="H398" s="104">
        <v>0</v>
      </c>
      <c r="I398" s="103">
        <v>0</v>
      </c>
    </row>
    <row r="399" spans="1:9" ht="38.25" x14ac:dyDescent="0.25">
      <c r="A399" s="97" t="s">
        <v>312</v>
      </c>
      <c r="B399" s="98">
        <v>460</v>
      </c>
      <c r="C399" s="99">
        <v>10</v>
      </c>
      <c r="D399" s="100">
        <v>6</v>
      </c>
      <c r="E399" s="101" t="s">
        <v>313</v>
      </c>
      <c r="F399" s="102" t="s">
        <v>148</v>
      </c>
      <c r="G399" s="103">
        <v>910</v>
      </c>
      <c r="H399" s="104">
        <v>0</v>
      </c>
      <c r="I399" s="103">
        <v>0</v>
      </c>
    </row>
    <row r="400" spans="1:9" ht="25.5" x14ac:dyDescent="0.25">
      <c r="A400" s="97" t="s">
        <v>314</v>
      </c>
      <c r="B400" s="98">
        <v>460</v>
      </c>
      <c r="C400" s="99">
        <v>10</v>
      </c>
      <c r="D400" s="100">
        <v>6</v>
      </c>
      <c r="E400" s="101" t="s">
        <v>315</v>
      </c>
      <c r="F400" s="102" t="s">
        <v>148</v>
      </c>
      <c r="G400" s="103">
        <v>630</v>
      </c>
      <c r="H400" s="104">
        <v>0</v>
      </c>
      <c r="I400" s="103">
        <v>0</v>
      </c>
    </row>
    <row r="401" spans="1:9" ht="102" x14ac:dyDescent="0.25">
      <c r="A401" s="105" t="s">
        <v>115</v>
      </c>
      <c r="B401" s="106">
        <v>460</v>
      </c>
      <c r="C401" s="107">
        <v>10</v>
      </c>
      <c r="D401" s="108">
        <v>6</v>
      </c>
      <c r="E401" s="109" t="s">
        <v>315</v>
      </c>
      <c r="F401" s="110">
        <v>100</v>
      </c>
      <c r="G401" s="111">
        <v>260</v>
      </c>
      <c r="H401" s="112">
        <v>0</v>
      </c>
      <c r="I401" s="111">
        <v>0</v>
      </c>
    </row>
    <row r="402" spans="1:9" ht="25.5" x14ac:dyDescent="0.25">
      <c r="A402" s="90" t="s">
        <v>101</v>
      </c>
      <c r="B402" s="113">
        <v>460</v>
      </c>
      <c r="C402" s="54">
        <v>10</v>
      </c>
      <c r="D402" s="114">
        <v>6</v>
      </c>
      <c r="E402" s="55" t="s">
        <v>315</v>
      </c>
      <c r="F402" s="115">
        <v>110</v>
      </c>
      <c r="G402" s="56">
        <v>260</v>
      </c>
      <c r="H402" s="61">
        <v>0</v>
      </c>
      <c r="I402" s="56">
        <v>0</v>
      </c>
    </row>
    <row r="403" spans="1:9" ht="38.25" x14ac:dyDescent="0.25">
      <c r="A403" s="123" t="s">
        <v>116</v>
      </c>
      <c r="B403" s="124">
        <v>460</v>
      </c>
      <c r="C403" s="125">
        <v>10</v>
      </c>
      <c r="D403" s="126">
        <v>6</v>
      </c>
      <c r="E403" s="127" t="s">
        <v>315</v>
      </c>
      <c r="F403" s="128">
        <v>200</v>
      </c>
      <c r="G403" s="129">
        <v>370</v>
      </c>
      <c r="H403" s="130">
        <v>0</v>
      </c>
      <c r="I403" s="129">
        <v>0</v>
      </c>
    </row>
    <row r="404" spans="1:9" ht="38.25" x14ac:dyDescent="0.25">
      <c r="A404" s="90" t="s">
        <v>99</v>
      </c>
      <c r="B404" s="113">
        <v>460</v>
      </c>
      <c r="C404" s="54">
        <v>10</v>
      </c>
      <c r="D404" s="114">
        <v>6</v>
      </c>
      <c r="E404" s="55" t="s">
        <v>315</v>
      </c>
      <c r="F404" s="115">
        <v>240</v>
      </c>
      <c r="G404" s="56">
        <v>370</v>
      </c>
      <c r="H404" s="61">
        <v>0</v>
      </c>
      <c r="I404" s="56">
        <v>0</v>
      </c>
    </row>
    <row r="405" spans="1:9" ht="25.5" x14ac:dyDescent="0.25">
      <c r="A405" s="116" t="s">
        <v>316</v>
      </c>
      <c r="B405" s="117">
        <v>460</v>
      </c>
      <c r="C405" s="118">
        <v>10</v>
      </c>
      <c r="D405" s="119">
        <v>6</v>
      </c>
      <c r="E405" s="120" t="s">
        <v>317</v>
      </c>
      <c r="F405" s="121" t="s">
        <v>148</v>
      </c>
      <c r="G405" s="91">
        <v>280</v>
      </c>
      <c r="H405" s="122">
        <v>0</v>
      </c>
      <c r="I405" s="91">
        <v>0</v>
      </c>
    </row>
    <row r="406" spans="1:9" ht="38.25" x14ac:dyDescent="0.25">
      <c r="A406" s="105" t="s">
        <v>116</v>
      </c>
      <c r="B406" s="106">
        <v>460</v>
      </c>
      <c r="C406" s="107">
        <v>10</v>
      </c>
      <c r="D406" s="108">
        <v>6</v>
      </c>
      <c r="E406" s="109" t="s">
        <v>317</v>
      </c>
      <c r="F406" s="110">
        <v>200</v>
      </c>
      <c r="G406" s="111">
        <v>30</v>
      </c>
      <c r="H406" s="112">
        <v>0</v>
      </c>
      <c r="I406" s="111">
        <v>0</v>
      </c>
    </row>
    <row r="407" spans="1:9" ht="38.25" x14ac:dyDescent="0.25">
      <c r="A407" s="90" t="s">
        <v>99</v>
      </c>
      <c r="B407" s="113">
        <v>460</v>
      </c>
      <c r="C407" s="54">
        <v>10</v>
      </c>
      <c r="D407" s="114">
        <v>6</v>
      </c>
      <c r="E407" s="55" t="s">
        <v>317</v>
      </c>
      <c r="F407" s="115">
        <v>240</v>
      </c>
      <c r="G407" s="56">
        <v>30</v>
      </c>
      <c r="H407" s="61">
        <v>0</v>
      </c>
      <c r="I407" s="56">
        <v>0</v>
      </c>
    </row>
    <row r="408" spans="1:9" ht="25.5" x14ac:dyDescent="0.25">
      <c r="A408" s="123" t="s">
        <v>121</v>
      </c>
      <c r="B408" s="124">
        <v>460</v>
      </c>
      <c r="C408" s="125">
        <v>10</v>
      </c>
      <c r="D408" s="126">
        <v>6</v>
      </c>
      <c r="E408" s="127" t="s">
        <v>317</v>
      </c>
      <c r="F408" s="128">
        <v>300</v>
      </c>
      <c r="G408" s="129">
        <v>210</v>
      </c>
      <c r="H408" s="130">
        <v>0</v>
      </c>
      <c r="I408" s="129">
        <v>0</v>
      </c>
    </row>
    <row r="409" spans="1:9" ht="38.25" x14ac:dyDescent="0.25">
      <c r="A409" s="90" t="s">
        <v>110</v>
      </c>
      <c r="B409" s="113">
        <v>460</v>
      </c>
      <c r="C409" s="54">
        <v>10</v>
      </c>
      <c r="D409" s="114">
        <v>6</v>
      </c>
      <c r="E409" s="55" t="s">
        <v>317</v>
      </c>
      <c r="F409" s="115">
        <v>320</v>
      </c>
      <c r="G409" s="56">
        <v>210</v>
      </c>
      <c r="H409" s="61">
        <v>0</v>
      </c>
      <c r="I409" s="56">
        <v>0</v>
      </c>
    </row>
    <row r="410" spans="1:9" x14ac:dyDescent="0.25">
      <c r="A410" s="123" t="s">
        <v>118</v>
      </c>
      <c r="B410" s="124">
        <v>460</v>
      </c>
      <c r="C410" s="125">
        <v>10</v>
      </c>
      <c r="D410" s="126">
        <v>6</v>
      </c>
      <c r="E410" s="127" t="s">
        <v>317</v>
      </c>
      <c r="F410" s="128">
        <v>500</v>
      </c>
      <c r="G410" s="129">
        <v>40</v>
      </c>
      <c r="H410" s="130">
        <v>0</v>
      </c>
      <c r="I410" s="129">
        <v>0</v>
      </c>
    </row>
    <row r="411" spans="1:9" x14ac:dyDescent="0.25">
      <c r="A411" s="90" t="s">
        <v>328</v>
      </c>
      <c r="B411" s="113">
        <v>460</v>
      </c>
      <c r="C411" s="54">
        <v>10</v>
      </c>
      <c r="D411" s="114">
        <v>6</v>
      </c>
      <c r="E411" s="55" t="s">
        <v>317</v>
      </c>
      <c r="F411" s="115">
        <v>540</v>
      </c>
      <c r="G411" s="56">
        <v>40</v>
      </c>
      <c r="H411" s="61">
        <v>0</v>
      </c>
      <c r="I411" s="56">
        <v>0</v>
      </c>
    </row>
    <row r="412" spans="1:9" ht="51" x14ac:dyDescent="0.25">
      <c r="A412" s="116" t="s">
        <v>318</v>
      </c>
      <c r="B412" s="117">
        <v>460</v>
      </c>
      <c r="C412" s="118">
        <v>10</v>
      </c>
      <c r="D412" s="119">
        <v>6</v>
      </c>
      <c r="E412" s="120" t="s">
        <v>319</v>
      </c>
      <c r="F412" s="121" t="s">
        <v>148</v>
      </c>
      <c r="G412" s="91">
        <v>90</v>
      </c>
      <c r="H412" s="122">
        <v>0</v>
      </c>
      <c r="I412" s="91">
        <v>0</v>
      </c>
    </row>
    <row r="413" spans="1:9" ht="25.5" x14ac:dyDescent="0.25">
      <c r="A413" s="97" t="s">
        <v>320</v>
      </c>
      <c r="B413" s="98">
        <v>460</v>
      </c>
      <c r="C413" s="99">
        <v>10</v>
      </c>
      <c r="D413" s="100">
        <v>6</v>
      </c>
      <c r="E413" s="101" t="s">
        <v>321</v>
      </c>
      <c r="F413" s="102" t="s">
        <v>148</v>
      </c>
      <c r="G413" s="103">
        <v>90</v>
      </c>
      <c r="H413" s="104">
        <v>0</v>
      </c>
      <c r="I413" s="103">
        <v>0</v>
      </c>
    </row>
    <row r="414" spans="1:9" ht="38.25" x14ac:dyDescent="0.25">
      <c r="A414" s="105" t="s">
        <v>116</v>
      </c>
      <c r="B414" s="106">
        <v>460</v>
      </c>
      <c r="C414" s="107">
        <v>10</v>
      </c>
      <c r="D414" s="108">
        <v>6</v>
      </c>
      <c r="E414" s="109" t="s">
        <v>321</v>
      </c>
      <c r="F414" s="110">
        <v>200</v>
      </c>
      <c r="G414" s="111">
        <v>90</v>
      </c>
      <c r="H414" s="112">
        <v>0</v>
      </c>
      <c r="I414" s="111">
        <v>0</v>
      </c>
    </row>
    <row r="415" spans="1:9" ht="38.25" x14ac:dyDescent="0.25">
      <c r="A415" s="90" t="s">
        <v>99</v>
      </c>
      <c r="B415" s="113">
        <v>460</v>
      </c>
      <c r="C415" s="54">
        <v>10</v>
      </c>
      <c r="D415" s="114">
        <v>6</v>
      </c>
      <c r="E415" s="55" t="s">
        <v>321</v>
      </c>
      <c r="F415" s="115">
        <v>240</v>
      </c>
      <c r="G415" s="56">
        <v>90</v>
      </c>
      <c r="H415" s="61">
        <v>0</v>
      </c>
      <c r="I415" s="56">
        <v>0</v>
      </c>
    </row>
    <row r="416" spans="1:9" ht="51" x14ac:dyDescent="0.25">
      <c r="A416" s="116" t="s">
        <v>322</v>
      </c>
      <c r="B416" s="117">
        <v>460</v>
      </c>
      <c r="C416" s="118">
        <v>10</v>
      </c>
      <c r="D416" s="119">
        <v>6</v>
      </c>
      <c r="E416" s="120" t="s">
        <v>323</v>
      </c>
      <c r="F416" s="121" t="s">
        <v>148</v>
      </c>
      <c r="G416" s="91">
        <v>583.20000000000005</v>
      </c>
      <c r="H416" s="122">
        <v>0</v>
      </c>
      <c r="I416" s="91">
        <v>0</v>
      </c>
    </row>
    <row r="417" spans="1:9" ht="38.25" x14ac:dyDescent="0.25">
      <c r="A417" s="97" t="s">
        <v>324</v>
      </c>
      <c r="B417" s="98">
        <v>460</v>
      </c>
      <c r="C417" s="99">
        <v>10</v>
      </c>
      <c r="D417" s="100">
        <v>6</v>
      </c>
      <c r="E417" s="101" t="s">
        <v>325</v>
      </c>
      <c r="F417" s="102" t="s">
        <v>148</v>
      </c>
      <c r="G417" s="103">
        <v>583.20000000000005</v>
      </c>
      <c r="H417" s="104">
        <v>0</v>
      </c>
      <c r="I417" s="103">
        <v>0</v>
      </c>
    </row>
    <row r="418" spans="1:9" ht="38.25" x14ac:dyDescent="0.25">
      <c r="A418" s="105" t="s">
        <v>116</v>
      </c>
      <c r="B418" s="106">
        <v>460</v>
      </c>
      <c r="C418" s="107">
        <v>10</v>
      </c>
      <c r="D418" s="108">
        <v>6</v>
      </c>
      <c r="E418" s="109" t="s">
        <v>325</v>
      </c>
      <c r="F418" s="110">
        <v>200</v>
      </c>
      <c r="G418" s="111">
        <v>30.7</v>
      </c>
      <c r="H418" s="112">
        <v>0</v>
      </c>
      <c r="I418" s="111">
        <v>0</v>
      </c>
    </row>
    <row r="419" spans="1:9" ht="38.25" x14ac:dyDescent="0.25">
      <c r="A419" s="90" t="s">
        <v>99</v>
      </c>
      <c r="B419" s="113">
        <v>460</v>
      </c>
      <c r="C419" s="54">
        <v>10</v>
      </c>
      <c r="D419" s="114">
        <v>6</v>
      </c>
      <c r="E419" s="55" t="s">
        <v>325</v>
      </c>
      <c r="F419" s="115">
        <v>240</v>
      </c>
      <c r="G419" s="56">
        <v>30.7</v>
      </c>
      <c r="H419" s="61">
        <v>0</v>
      </c>
      <c r="I419" s="56">
        <v>0</v>
      </c>
    </row>
    <row r="420" spans="1:9" ht="51" x14ac:dyDescent="0.25">
      <c r="A420" s="123" t="s">
        <v>120</v>
      </c>
      <c r="B420" s="124">
        <v>460</v>
      </c>
      <c r="C420" s="125">
        <v>10</v>
      </c>
      <c r="D420" s="126">
        <v>6</v>
      </c>
      <c r="E420" s="127" t="s">
        <v>325</v>
      </c>
      <c r="F420" s="128">
        <v>600</v>
      </c>
      <c r="G420" s="129">
        <v>552.5</v>
      </c>
      <c r="H420" s="130">
        <v>0</v>
      </c>
      <c r="I420" s="129">
        <v>0</v>
      </c>
    </row>
    <row r="421" spans="1:9" x14ac:dyDescent="0.25">
      <c r="A421" s="90" t="s">
        <v>108</v>
      </c>
      <c r="B421" s="113">
        <v>460</v>
      </c>
      <c r="C421" s="54">
        <v>10</v>
      </c>
      <c r="D421" s="114">
        <v>6</v>
      </c>
      <c r="E421" s="55" t="s">
        <v>325</v>
      </c>
      <c r="F421" s="115">
        <v>610</v>
      </c>
      <c r="G421" s="56">
        <v>552.5</v>
      </c>
      <c r="H421" s="61">
        <v>0</v>
      </c>
      <c r="I421" s="56">
        <v>0</v>
      </c>
    </row>
    <row r="422" spans="1:9" ht="25.5" x14ac:dyDescent="0.25">
      <c r="A422" s="116" t="s">
        <v>58</v>
      </c>
      <c r="B422" s="117">
        <v>460</v>
      </c>
      <c r="C422" s="118">
        <v>10</v>
      </c>
      <c r="D422" s="119">
        <v>6</v>
      </c>
      <c r="E422" s="120" t="s">
        <v>150</v>
      </c>
      <c r="F422" s="121" t="s">
        <v>148</v>
      </c>
      <c r="G422" s="91">
        <v>0</v>
      </c>
      <c r="H422" s="122">
        <v>32</v>
      </c>
      <c r="I422" s="91">
        <v>0</v>
      </c>
    </row>
    <row r="423" spans="1:9" ht="140.25" x14ac:dyDescent="0.25">
      <c r="A423" s="97" t="s">
        <v>247</v>
      </c>
      <c r="B423" s="98">
        <v>460</v>
      </c>
      <c r="C423" s="99">
        <v>10</v>
      </c>
      <c r="D423" s="100">
        <v>6</v>
      </c>
      <c r="E423" s="101" t="s">
        <v>248</v>
      </c>
      <c r="F423" s="102" t="s">
        <v>148</v>
      </c>
      <c r="G423" s="103">
        <v>0</v>
      </c>
      <c r="H423" s="104">
        <v>32</v>
      </c>
      <c r="I423" s="103">
        <v>0</v>
      </c>
    </row>
    <row r="424" spans="1:9" ht="38.25" x14ac:dyDescent="0.25">
      <c r="A424" s="105" t="s">
        <v>116</v>
      </c>
      <c r="B424" s="106">
        <v>460</v>
      </c>
      <c r="C424" s="107">
        <v>10</v>
      </c>
      <c r="D424" s="108">
        <v>6</v>
      </c>
      <c r="E424" s="109" t="s">
        <v>248</v>
      </c>
      <c r="F424" s="110">
        <v>200</v>
      </c>
      <c r="G424" s="111">
        <v>0</v>
      </c>
      <c r="H424" s="112">
        <v>32</v>
      </c>
      <c r="I424" s="111">
        <v>0</v>
      </c>
    </row>
    <row r="425" spans="1:9" ht="38.25" x14ac:dyDescent="0.25">
      <c r="A425" s="90" t="s">
        <v>99</v>
      </c>
      <c r="B425" s="113">
        <v>460</v>
      </c>
      <c r="C425" s="54">
        <v>10</v>
      </c>
      <c r="D425" s="114">
        <v>6</v>
      </c>
      <c r="E425" s="55" t="s">
        <v>248</v>
      </c>
      <c r="F425" s="115">
        <v>240</v>
      </c>
      <c r="G425" s="56">
        <v>0</v>
      </c>
      <c r="H425" s="61">
        <v>32</v>
      </c>
      <c r="I425" s="56">
        <v>0</v>
      </c>
    </row>
    <row r="426" spans="1:9" ht="25.5" x14ac:dyDescent="0.25">
      <c r="A426" s="116" t="s">
        <v>112</v>
      </c>
      <c r="B426" s="117">
        <v>460</v>
      </c>
      <c r="C426" s="118">
        <v>11</v>
      </c>
      <c r="D426" s="119">
        <v>0</v>
      </c>
      <c r="E426" s="120" t="s">
        <v>148</v>
      </c>
      <c r="F426" s="121" t="s">
        <v>148</v>
      </c>
      <c r="G426" s="91">
        <v>405.7</v>
      </c>
      <c r="H426" s="122">
        <v>0</v>
      </c>
      <c r="I426" s="91">
        <v>0</v>
      </c>
    </row>
    <row r="427" spans="1:9" x14ac:dyDescent="0.25">
      <c r="A427" s="97" t="s">
        <v>113</v>
      </c>
      <c r="B427" s="98">
        <v>460</v>
      </c>
      <c r="C427" s="99">
        <v>11</v>
      </c>
      <c r="D427" s="100">
        <v>2</v>
      </c>
      <c r="E427" s="101" t="s">
        <v>148</v>
      </c>
      <c r="F427" s="102" t="s">
        <v>148</v>
      </c>
      <c r="G427" s="103">
        <v>405.7</v>
      </c>
      <c r="H427" s="104">
        <v>0</v>
      </c>
      <c r="I427" s="103">
        <v>0</v>
      </c>
    </row>
    <row r="428" spans="1:9" ht="25.5" x14ac:dyDescent="0.25">
      <c r="A428" s="97" t="s">
        <v>58</v>
      </c>
      <c r="B428" s="98">
        <v>460</v>
      </c>
      <c r="C428" s="99">
        <v>11</v>
      </c>
      <c r="D428" s="100">
        <v>2</v>
      </c>
      <c r="E428" s="101" t="s">
        <v>150</v>
      </c>
      <c r="F428" s="102" t="s">
        <v>148</v>
      </c>
      <c r="G428" s="103">
        <v>405.7</v>
      </c>
      <c r="H428" s="104">
        <v>0</v>
      </c>
      <c r="I428" s="103">
        <v>0</v>
      </c>
    </row>
    <row r="429" spans="1:9" ht="38.25" x14ac:dyDescent="0.25">
      <c r="A429" s="97" t="s">
        <v>249</v>
      </c>
      <c r="B429" s="98">
        <v>460</v>
      </c>
      <c r="C429" s="99">
        <v>11</v>
      </c>
      <c r="D429" s="100">
        <v>2</v>
      </c>
      <c r="E429" s="101" t="s">
        <v>250</v>
      </c>
      <c r="F429" s="102" t="s">
        <v>148</v>
      </c>
      <c r="G429" s="103">
        <v>405.7</v>
      </c>
      <c r="H429" s="104">
        <v>0</v>
      </c>
      <c r="I429" s="103">
        <v>0</v>
      </c>
    </row>
    <row r="430" spans="1:9" ht="51" x14ac:dyDescent="0.25">
      <c r="A430" s="97" t="s">
        <v>326</v>
      </c>
      <c r="B430" s="98">
        <v>460</v>
      </c>
      <c r="C430" s="99">
        <v>11</v>
      </c>
      <c r="D430" s="100">
        <v>2</v>
      </c>
      <c r="E430" s="101" t="s">
        <v>327</v>
      </c>
      <c r="F430" s="102" t="s">
        <v>148</v>
      </c>
      <c r="G430" s="103">
        <v>405.7</v>
      </c>
      <c r="H430" s="104">
        <v>0</v>
      </c>
      <c r="I430" s="103">
        <v>0</v>
      </c>
    </row>
    <row r="431" spans="1:9" ht="38.25" x14ac:dyDescent="0.25">
      <c r="A431" s="105" t="s">
        <v>116</v>
      </c>
      <c r="B431" s="106">
        <v>460</v>
      </c>
      <c r="C431" s="107">
        <v>11</v>
      </c>
      <c r="D431" s="108">
        <v>2</v>
      </c>
      <c r="E431" s="109" t="s">
        <v>327</v>
      </c>
      <c r="F431" s="110">
        <v>200</v>
      </c>
      <c r="G431" s="111">
        <v>405.7</v>
      </c>
      <c r="H431" s="112">
        <v>0</v>
      </c>
      <c r="I431" s="111">
        <v>0</v>
      </c>
    </row>
    <row r="432" spans="1:9" ht="38.25" x14ac:dyDescent="0.25">
      <c r="A432" s="90" t="s">
        <v>99</v>
      </c>
      <c r="B432" s="113">
        <v>460</v>
      </c>
      <c r="C432" s="54">
        <v>11</v>
      </c>
      <c r="D432" s="114">
        <v>2</v>
      </c>
      <c r="E432" s="55" t="s">
        <v>327</v>
      </c>
      <c r="F432" s="115">
        <v>240</v>
      </c>
      <c r="G432" s="56">
        <v>405.7</v>
      </c>
      <c r="H432" s="61">
        <v>0</v>
      </c>
      <c r="I432" s="56">
        <v>0</v>
      </c>
    </row>
    <row r="433" spans="1:9" ht="38.25" x14ac:dyDescent="0.25">
      <c r="A433" s="116" t="s">
        <v>5</v>
      </c>
      <c r="B433" s="117">
        <v>460</v>
      </c>
      <c r="C433" s="118">
        <v>13</v>
      </c>
      <c r="D433" s="119">
        <v>0</v>
      </c>
      <c r="E433" s="120" t="s">
        <v>148</v>
      </c>
      <c r="F433" s="121" t="s">
        <v>148</v>
      </c>
      <c r="G433" s="91">
        <v>682.8</v>
      </c>
      <c r="H433" s="122">
        <v>0</v>
      </c>
      <c r="I433" s="91">
        <v>0</v>
      </c>
    </row>
    <row r="434" spans="1:9" ht="38.25" x14ac:dyDescent="0.25">
      <c r="A434" s="97" t="s">
        <v>4</v>
      </c>
      <c r="B434" s="98">
        <v>460</v>
      </c>
      <c r="C434" s="99">
        <v>13</v>
      </c>
      <c r="D434" s="100">
        <v>1</v>
      </c>
      <c r="E434" s="101" t="s">
        <v>148</v>
      </c>
      <c r="F434" s="102" t="s">
        <v>148</v>
      </c>
      <c r="G434" s="103">
        <v>682.8</v>
      </c>
      <c r="H434" s="104">
        <v>0</v>
      </c>
      <c r="I434" s="103">
        <v>0</v>
      </c>
    </row>
    <row r="435" spans="1:9" ht="25.5" x14ac:dyDescent="0.25">
      <c r="A435" s="97" t="s">
        <v>58</v>
      </c>
      <c r="B435" s="98">
        <v>460</v>
      </c>
      <c r="C435" s="99">
        <v>13</v>
      </c>
      <c r="D435" s="100">
        <v>1</v>
      </c>
      <c r="E435" s="101" t="s">
        <v>150</v>
      </c>
      <c r="F435" s="102" t="s">
        <v>148</v>
      </c>
      <c r="G435" s="103">
        <v>682.8</v>
      </c>
      <c r="H435" s="104">
        <v>0</v>
      </c>
      <c r="I435" s="103">
        <v>0</v>
      </c>
    </row>
    <row r="436" spans="1:9" ht="25.5" x14ac:dyDescent="0.25">
      <c r="A436" s="97" t="s">
        <v>3</v>
      </c>
      <c r="B436" s="98">
        <v>460</v>
      </c>
      <c r="C436" s="99">
        <v>13</v>
      </c>
      <c r="D436" s="100">
        <v>1</v>
      </c>
      <c r="E436" s="101" t="s">
        <v>251</v>
      </c>
      <c r="F436" s="102" t="s">
        <v>148</v>
      </c>
      <c r="G436" s="103">
        <v>682.8</v>
      </c>
      <c r="H436" s="104">
        <v>0</v>
      </c>
      <c r="I436" s="103">
        <v>0</v>
      </c>
    </row>
    <row r="437" spans="1:9" ht="25.5" x14ac:dyDescent="0.25">
      <c r="A437" s="105" t="s">
        <v>122</v>
      </c>
      <c r="B437" s="106">
        <v>460</v>
      </c>
      <c r="C437" s="107">
        <v>13</v>
      </c>
      <c r="D437" s="108">
        <v>1</v>
      </c>
      <c r="E437" s="109" t="s">
        <v>251</v>
      </c>
      <c r="F437" s="110">
        <v>700</v>
      </c>
      <c r="G437" s="111">
        <v>682.8</v>
      </c>
      <c r="H437" s="112">
        <v>0</v>
      </c>
      <c r="I437" s="111">
        <v>0</v>
      </c>
    </row>
    <row r="438" spans="1:9" ht="25.5" x14ac:dyDescent="0.25">
      <c r="A438" s="90" t="s">
        <v>2</v>
      </c>
      <c r="B438" s="113">
        <v>460</v>
      </c>
      <c r="C438" s="54">
        <v>13</v>
      </c>
      <c r="D438" s="114">
        <v>1</v>
      </c>
      <c r="E438" s="55" t="s">
        <v>251</v>
      </c>
      <c r="F438" s="115">
        <v>730</v>
      </c>
      <c r="G438" s="56">
        <v>682.8</v>
      </c>
      <c r="H438" s="61">
        <v>0</v>
      </c>
      <c r="I438" s="56">
        <v>0</v>
      </c>
    </row>
    <row r="439" spans="1:9" ht="63.75" x14ac:dyDescent="0.25">
      <c r="A439" s="116" t="s">
        <v>92</v>
      </c>
      <c r="B439" s="117">
        <v>460</v>
      </c>
      <c r="C439" s="118">
        <v>14</v>
      </c>
      <c r="D439" s="119">
        <v>0</v>
      </c>
      <c r="E439" s="120" t="s">
        <v>148</v>
      </c>
      <c r="F439" s="121" t="s">
        <v>148</v>
      </c>
      <c r="G439" s="91">
        <v>70180.100000000006</v>
      </c>
      <c r="H439" s="122">
        <v>24145</v>
      </c>
      <c r="I439" s="91">
        <v>26927</v>
      </c>
    </row>
    <row r="440" spans="1:9" ht="51" x14ac:dyDescent="0.25">
      <c r="A440" s="97" t="s">
        <v>1</v>
      </c>
      <c r="B440" s="98">
        <v>460</v>
      </c>
      <c r="C440" s="99">
        <v>14</v>
      </c>
      <c r="D440" s="100">
        <v>1</v>
      </c>
      <c r="E440" s="101" t="s">
        <v>148</v>
      </c>
      <c r="F440" s="102" t="s">
        <v>148</v>
      </c>
      <c r="G440" s="103">
        <v>28519.5</v>
      </c>
      <c r="H440" s="104">
        <v>24145</v>
      </c>
      <c r="I440" s="103">
        <v>26927</v>
      </c>
    </row>
    <row r="441" spans="1:9" ht="25.5" x14ac:dyDescent="0.25">
      <c r="A441" s="97" t="s">
        <v>58</v>
      </c>
      <c r="B441" s="98">
        <v>460</v>
      </c>
      <c r="C441" s="99">
        <v>14</v>
      </c>
      <c r="D441" s="100">
        <v>1</v>
      </c>
      <c r="E441" s="101" t="s">
        <v>150</v>
      </c>
      <c r="F441" s="102" t="s">
        <v>148</v>
      </c>
      <c r="G441" s="103">
        <v>28519.5</v>
      </c>
      <c r="H441" s="104">
        <v>24145</v>
      </c>
      <c r="I441" s="103">
        <v>26927</v>
      </c>
    </row>
    <row r="442" spans="1:9" ht="25.5" x14ac:dyDescent="0.25">
      <c r="A442" s="97" t="s">
        <v>0</v>
      </c>
      <c r="B442" s="98">
        <v>460</v>
      </c>
      <c r="C442" s="99">
        <v>14</v>
      </c>
      <c r="D442" s="100">
        <v>1</v>
      </c>
      <c r="E442" s="101" t="s">
        <v>252</v>
      </c>
      <c r="F442" s="102" t="s">
        <v>148</v>
      </c>
      <c r="G442" s="103">
        <v>28519.5</v>
      </c>
      <c r="H442" s="104">
        <v>24145</v>
      </c>
      <c r="I442" s="103">
        <v>26927</v>
      </c>
    </row>
    <row r="443" spans="1:9" x14ac:dyDescent="0.25">
      <c r="A443" s="105" t="s">
        <v>118</v>
      </c>
      <c r="B443" s="106">
        <v>460</v>
      </c>
      <c r="C443" s="107">
        <v>14</v>
      </c>
      <c r="D443" s="108">
        <v>1</v>
      </c>
      <c r="E443" s="109" t="s">
        <v>252</v>
      </c>
      <c r="F443" s="110">
        <v>500</v>
      </c>
      <c r="G443" s="111">
        <v>28519.5</v>
      </c>
      <c r="H443" s="112">
        <v>24145</v>
      </c>
      <c r="I443" s="111">
        <v>26927</v>
      </c>
    </row>
    <row r="444" spans="1:9" x14ac:dyDescent="0.25">
      <c r="A444" s="90" t="s">
        <v>111</v>
      </c>
      <c r="B444" s="113">
        <v>460</v>
      </c>
      <c r="C444" s="54">
        <v>14</v>
      </c>
      <c r="D444" s="114">
        <v>1</v>
      </c>
      <c r="E444" s="55" t="s">
        <v>252</v>
      </c>
      <c r="F444" s="115">
        <v>510</v>
      </c>
      <c r="G444" s="56">
        <v>28519.5</v>
      </c>
      <c r="H444" s="61">
        <v>24145</v>
      </c>
      <c r="I444" s="56">
        <v>26927</v>
      </c>
    </row>
    <row r="445" spans="1:9" ht="25.5" x14ac:dyDescent="0.25">
      <c r="A445" s="116" t="s">
        <v>140</v>
      </c>
      <c r="B445" s="117">
        <v>460</v>
      </c>
      <c r="C445" s="118">
        <v>14</v>
      </c>
      <c r="D445" s="119">
        <v>3</v>
      </c>
      <c r="E445" s="120" t="s">
        <v>148</v>
      </c>
      <c r="F445" s="121" t="s">
        <v>148</v>
      </c>
      <c r="G445" s="91">
        <v>41660.6</v>
      </c>
      <c r="H445" s="122">
        <v>0</v>
      </c>
      <c r="I445" s="91">
        <v>0</v>
      </c>
    </row>
    <row r="446" spans="1:9" ht="25.5" x14ac:dyDescent="0.25">
      <c r="A446" s="97" t="s">
        <v>58</v>
      </c>
      <c r="B446" s="98">
        <v>460</v>
      </c>
      <c r="C446" s="99">
        <v>14</v>
      </c>
      <c r="D446" s="100">
        <v>3</v>
      </c>
      <c r="E446" s="101" t="s">
        <v>150</v>
      </c>
      <c r="F446" s="102" t="s">
        <v>148</v>
      </c>
      <c r="G446" s="103">
        <v>41660.6</v>
      </c>
      <c r="H446" s="104">
        <v>0</v>
      </c>
      <c r="I446" s="103">
        <v>0</v>
      </c>
    </row>
    <row r="447" spans="1:9" ht="140.25" x14ac:dyDescent="0.25">
      <c r="A447" s="97" t="s">
        <v>127</v>
      </c>
      <c r="B447" s="98">
        <v>460</v>
      </c>
      <c r="C447" s="99">
        <v>14</v>
      </c>
      <c r="D447" s="100">
        <v>3</v>
      </c>
      <c r="E447" s="101" t="s">
        <v>170</v>
      </c>
      <c r="F447" s="102" t="s">
        <v>148</v>
      </c>
      <c r="G447" s="103">
        <v>41660.6</v>
      </c>
      <c r="H447" s="104">
        <v>0</v>
      </c>
      <c r="I447" s="103">
        <v>0</v>
      </c>
    </row>
    <row r="448" spans="1:9" x14ac:dyDescent="0.25">
      <c r="A448" s="105" t="s">
        <v>118</v>
      </c>
      <c r="B448" s="106">
        <v>460</v>
      </c>
      <c r="C448" s="107">
        <v>14</v>
      </c>
      <c r="D448" s="108">
        <v>3</v>
      </c>
      <c r="E448" s="109" t="s">
        <v>170</v>
      </c>
      <c r="F448" s="110">
        <v>500</v>
      </c>
      <c r="G448" s="111">
        <v>41660.6</v>
      </c>
      <c r="H448" s="112">
        <v>0</v>
      </c>
      <c r="I448" s="111">
        <v>0</v>
      </c>
    </row>
    <row r="449" spans="1:9" x14ac:dyDescent="0.25">
      <c r="A449" s="90" t="s">
        <v>328</v>
      </c>
      <c r="B449" s="113">
        <v>460</v>
      </c>
      <c r="C449" s="54">
        <v>14</v>
      </c>
      <c r="D449" s="114">
        <v>3</v>
      </c>
      <c r="E449" s="55" t="s">
        <v>170</v>
      </c>
      <c r="F449" s="115">
        <v>540</v>
      </c>
      <c r="G449" s="56">
        <v>41660.6</v>
      </c>
      <c r="H449" s="61">
        <v>0</v>
      </c>
      <c r="I449" s="56">
        <v>0</v>
      </c>
    </row>
    <row r="450" spans="1:9" x14ac:dyDescent="0.25">
      <c r="A450" s="116" t="s">
        <v>55</v>
      </c>
      <c r="B450" s="117">
        <v>460</v>
      </c>
      <c r="C450" s="118">
        <v>99</v>
      </c>
      <c r="D450" s="119">
        <v>0</v>
      </c>
      <c r="E450" s="120" t="s">
        <v>148</v>
      </c>
      <c r="F450" s="121" t="s">
        <v>148</v>
      </c>
      <c r="G450" s="91">
        <v>0</v>
      </c>
      <c r="H450" s="122">
        <v>2736.6</v>
      </c>
      <c r="I450" s="91">
        <v>6239.5</v>
      </c>
    </row>
    <row r="451" spans="1:9" x14ac:dyDescent="0.25">
      <c r="A451" s="97" t="s">
        <v>55</v>
      </c>
      <c r="B451" s="98">
        <v>460</v>
      </c>
      <c r="C451" s="99">
        <v>99</v>
      </c>
      <c r="D451" s="100">
        <v>99</v>
      </c>
      <c r="E451" s="101" t="s">
        <v>148</v>
      </c>
      <c r="F451" s="102" t="s">
        <v>148</v>
      </c>
      <c r="G451" s="103">
        <v>0</v>
      </c>
      <c r="H451" s="104">
        <v>2736.6</v>
      </c>
      <c r="I451" s="103">
        <v>6239.5</v>
      </c>
    </row>
    <row r="452" spans="1:9" ht="25.5" x14ac:dyDescent="0.25">
      <c r="A452" s="97" t="s">
        <v>58</v>
      </c>
      <c r="B452" s="98">
        <v>460</v>
      </c>
      <c r="C452" s="99">
        <v>99</v>
      </c>
      <c r="D452" s="100">
        <v>99</v>
      </c>
      <c r="E452" s="101" t="s">
        <v>150</v>
      </c>
      <c r="F452" s="102" t="s">
        <v>148</v>
      </c>
      <c r="G452" s="103">
        <v>0</v>
      </c>
      <c r="H452" s="104">
        <v>2736.6</v>
      </c>
      <c r="I452" s="103">
        <v>6239.5</v>
      </c>
    </row>
    <row r="453" spans="1:9" x14ac:dyDescent="0.25">
      <c r="A453" s="97" t="s">
        <v>55</v>
      </c>
      <c r="B453" s="98">
        <v>460</v>
      </c>
      <c r="C453" s="99">
        <v>99</v>
      </c>
      <c r="D453" s="100">
        <v>99</v>
      </c>
      <c r="E453" s="101" t="s">
        <v>253</v>
      </c>
      <c r="F453" s="102" t="s">
        <v>148</v>
      </c>
      <c r="G453" s="103">
        <v>0</v>
      </c>
      <c r="H453" s="104">
        <v>2736.6</v>
      </c>
      <c r="I453" s="103">
        <v>6239.5</v>
      </c>
    </row>
    <row r="454" spans="1:9" x14ac:dyDescent="0.25">
      <c r="A454" s="97" t="s">
        <v>55</v>
      </c>
      <c r="B454" s="98">
        <v>460</v>
      </c>
      <c r="C454" s="99">
        <v>99</v>
      </c>
      <c r="D454" s="100">
        <v>99</v>
      </c>
      <c r="E454" s="101" t="s">
        <v>254</v>
      </c>
      <c r="F454" s="102" t="s">
        <v>148</v>
      </c>
      <c r="G454" s="103">
        <v>0</v>
      </c>
      <c r="H454" s="104">
        <v>2736.6</v>
      </c>
      <c r="I454" s="103">
        <v>6239.5</v>
      </c>
    </row>
    <row r="455" spans="1:9" x14ac:dyDescent="0.25">
      <c r="A455" s="105" t="s">
        <v>55</v>
      </c>
      <c r="B455" s="106">
        <v>460</v>
      </c>
      <c r="C455" s="107">
        <v>99</v>
      </c>
      <c r="D455" s="108">
        <v>99</v>
      </c>
      <c r="E455" s="109" t="s">
        <v>254</v>
      </c>
      <c r="F455" s="110">
        <v>900</v>
      </c>
      <c r="G455" s="111">
        <v>0</v>
      </c>
      <c r="H455" s="112">
        <v>2736.6</v>
      </c>
      <c r="I455" s="111">
        <v>6239.5</v>
      </c>
    </row>
    <row r="456" spans="1:9" x14ac:dyDescent="0.25">
      <c r="A456" s="90" t="s">
        <v>55</v>
      </c>
      <c r="B456" s="113">
        <v>460</v>
      </c>
      <c r="C456" s="54">
        <v>99</v>
      </c>
      <c r="D456" s="114">
        <v>99</v>
      </c>
      <c r="E456" s="55" t="s">
        <v>254</v>
      </c>
      <c r="F456" s="115">
        <v>990</v>
      </c>
      <c r="G456" s="56">
        <v>0</v>
      </c>
      <c r="H456" s="61">
        <v>2736.6</v>
      </c>
      <c r="I456" s="56">
        <v>6239.5</v>
      </c>
    </row>
    <row r="457" spans="1:9" ht="25.5" x14ac:dyDescent="0.25">
      <c r="A457" s="116" t="s">
        <v>82</v>
      </c>
      <c r="B457" s="117">
        <v>461</v>
      </c>
      <c r="C457" s="118">
        <v>0</v>
      </c>
      <c r="D457" s="119">
        <v>0</v>
      </c>
      <c r="E457" s="120" t="s">
        <v>148</v>
      </c>
      <c r="F457" s="121" t="s">
        <v>148</v>
      </c>
      <c r="G457" s="91">
        <v>3062.6</v>
      </c>
      <c r="H457" s="122">
        <v>1500</v>
      </c>
      <c r="I457" s="91">
        <v>1500</v>
      </c>
    </row>
    <row r="458" spans="1:9" ht="25.5" x14ac:dyDescent="0.25">
      <c r="A458" s="97" t="s">
        <v>83</v>
      </c>
      <c r="B458" s="98">
        <v>461</v>
      </c>
      <c r="C458" s="99">
        <v>1</v>
      </c>
      <c r="D458" s="100">
        <v>0</v>
      </c>
      <c r="E458" s="101" t="s">
        <v>148</v>
      </c>
      <c r="F458" s="102" t="s">
        <v>148</v>
      </c>
      <c r="G458" s="103">
        <v>3062.6</v>
      </c>
      <c r="H458" s="104">
        <v>1500</v>
      </c>
      <c r="I458" s="103">
        <v>1500</v>
      </c>
    </row>
    <row r="459" spans="1:9" ht="76.5" x14ac:dyDescent="0.25">
      <c r="A459" s="97" t="s">
        <v>46</v>
      </c>
      <c r="B459" s="98">
        <v>461</v>
      </c>
      <c r="C459" s="99">
        <v>1</v>
      </c>
      <c r="D459" s="100">
        <v>3</v>
      </c>
      <c r="E459" s="101" t="s">
        <v>148</v>
      </c>
      <c r="F459" s="102" t="s">
        <v>148</v>
      </c>
      <c r="G459" s="103">
        <v>3062.6</v>
      </c>
      <c r="H459" s="104">
        <v>1500</v>
      </c>
      <c r="I459" s="103">
        <v>1500</v>
      </c>
    </row>
    <row r="460" spans="1:9" ht="25.5" x14ac:dyDescent="0.25">
      <c r="A460" s="97" t="s">
        <v>58</v>
      </c>
      <c r="B460" s="98">
        <v>461</v>
      </c>
      <c r="C460" s="99">
        <v>1</v>
      </c>
      <c r="D460" s="100">
        <v>3</v>
      </c>
      <c r="E460" s="101" t="s">
        <v>150</v>
      </c>
      <c r="F460" s="102" t="s">
        <v>148</v>
      </c>
      <c r="G460" s="103">
        <v>3062.6</v>
      </c>
      <c r="H460" s="104">
        <v>1500</v>
      </c>
      <c r="I460" s="103">
        <v>1500</v>
      </c>
    </row>
    <row r="461" spans="1:9" ht="51" x14ac:dyDescent="0.25">
      <c r="A461" s="97" t="s">
        <v>159</v>
      </c>
      <c r="B461" s="98">
        <v>461</v>
      </c>
      <c r="C461" s="99">
        <v>1</v>
      </c>
      <c r="D461" s="100">
        <v>3</v>
      </c>
      <c r="E461" s="101" t="s">
        <v>160</v>
      </c>
      <c r="F461" s="102" t="s">
        <v>148</v>
      </c>
      <c r="G461" s="103">
        <v>1397.6</v>
      </c>
      <c r="H461" s="104">
        <v>500</v>
      </c>
      <c r="I461" s="103">
        <v>500</v>
      </c>
    </row>
    <row r="462" spans="1:9" ht="102" x14ac:dyDescent="0.25">
      <c r="A462" s="105" t="s">
        <v>115</v>
      </c>
      <c r="B462" s="106">
        <v>461</v>
      </c>
      <c r="C462" s="107">
        <v>1</v>
      </c>
      <c r="D462" s="108">
        <v>3</v>
      </c>
      <c r="E462" s="109" t="s">
        <v>160</v>
      </c>
      <c r="F462" s="110">
        <v>100</v>
      </c>
      <c r="G462" s="111">
        <v>1177.8</v>
      </c>
      <c r="H462" s="112">
        <v>299.2</v>
      </c>
      <c r="I462" s="111">
        <v>299.2</v>
      </c>
    </row>
    <row r="463" spans="1:9" ht="38.25" x14ac:dyDescent="0.25">
      <c r="A463" s="90" t="s">
        <v>98</v>
      </c>
      <c r="B463" s="113">
        <v>461</v>
      </c>
      <c r="C463" s="54">
        <v>1</v>
      </c>
      <c r="D463" s="114">
        <v>3</v>
      </c>
      <c r="E463" s="55" t="s">
        <v>160</v>
      </c>
      <c r="F463" s="115">
        <v>120</v>
      </c>
      <c r="G463" s="56">
        <v>1177.8</v>
      </c>
      <c r="H463" s="61">
        <v>299.2</v>
      </c>
      <c r="I463" s="56">
        <v>299.2</v>
      </c>
    </row>
    <row r="464" spans="1:9" ht="38.25" x14ac:dyDescent="0.25">
      <c r="A464" s="123" t="s">
        <v>116</v>
      </c>
      <c r="B464" s="124">
        <v>461</v>
      </c>
      <c r="C464" s="125">
        <v>1</v>
      </c>
      <c r="D464" s="126">
        <v>3</v>
      </c>
      <c r="E464" s="127" t="s">
        <v>160</v>
      </c>
      <c r="F464" s="128">
        <v>200</v>
      </c>
      <c r="G464" s="129">
        <v>218.8</v>
      </c>
      <c r="H464" s="130">
        <v>200.8</v>
      </c>
      <c r="I464" s="129">
        <v>200.8</v>
      </c>
    </row>
    <row r="465" spans="1:9" ht="38.25" x14ac:dyDescent="0.25">
      <c r="A465" s="90" t="s">
        <v>99</v>
      </c>
      <c r="B465" s="113">
        <v>461</v>
      </c>
      <c r="C465" s="54">
        <v>1</v>
      </c>
      <c r="D465" s="114">
        <v>3</v>
      </c>
      <c r="E465" s="55" t="s">
        <v>160</v>
      </c>
      <c r="F465" s="115">
        <v>240</v>
      </c>
      <c r="G465" s="56">
        <v>218.8</v>
      </c>
      <c r="H465" s="61">
        <v>200.8</v>
      </c>
      <c r="I465" s="56">
        <v>200.8</v>
      </c>
    </row>
    <row r="466" spans="1:9" x14ac:dyDescent="0.25">
      <c r="A466" s="123" t="s">
        <v>117</v>
      </c>
      <c r="B466" s="124">
        <v>461</v>
      </c>
      <c r="C466" s="125">
        <v>1</v>
      </c>
      <c r="D466" s="126">
        <v>3</v>
      </c>
      <c r="E466" s="127" t="s">
        <v>160</v>
      </c>
      <c r="F466" s="128">
        <v>800</v>
      </c>
      <c r="G466" s="129">
        <v>1</v>
      </c>
      <c r="H466" s="130">
        <v>0</v>
      </c>
      <c r="I466" s="129">
        <v>0</v>
      </c>
    </row>
    <row r="467" spans="1:9" ht="25.5" x14ac:dyDescent="0.25">
      <c r="A467" s="90" t="s">
        <v>100</v>
      </c>
      <c r="B467" s="113">
        <v>461</v>
      </c>
      <c r="C467" s="54">
        <v>1</v>
      </c>
      <c r="D467" s="114">
        <v>3</v>
      </c>
      <c r="E467" s="55" t="s">
        <v>160</v>
      </c>
      <c r="F467" s="115">
        <v>850</v>
      </c>
      <c r="G467" s="56">
        <v>1</v>
      </c>
      <c r="H467" s="61">
        <v>0</v>
      </c>
      <c r="I467" s="56">
        <v>0</v>
      </c>
    </row>
    <row r="468" spans="1:9" ht="25.5" x14ac:dyDescent="0.25">
      <c r="A468" s="116" t="s">
        <v>45</v>
      </c>
      <c r="B468" s="117">
        <v>461</v>
      </c>
      <c r="C468" s="118">
        <v>1</v>
      </c>
      <c r="D468" s="119">
        <v>3</v>
      </c>
      <c r="E468" s="120" t="s">
        <v>161</v>
      </c>
      <c r="F468" s="121" t="s">
        <v>148</v>
      </c>
      <c r="G468" s="91">
        <v>1665</v>
      </c>
      <c r="H468" s="122">
        <v>1000</v>
      </c>
      <c r="I468" s="91">
        <v>1000</v>
      </c>
    </row>
    <row r="469" spans="1:9" ht="102" x14ac:dyDescent="0.25">
      <c r="A469" s="105" t="s">
        <v>115</v>
      </c>
      <c r="B469" s="106">
        <v>461</v>
      </c>
      <c r="C469" s="107">
        <v>1</v>
      </c>
      <c r="D469" s="108">
        <v>3</v>
      </c>
      <c r="E469" s="109" t="s">
        <v>161</v>
      </c>
      <c r="F469" s="110">
        <v>100</v>
      </c>
      <c r="G469" s="111">
        <v>1665</v>
      </c>
      <c r="H469" s="112">
        <v>1000</v>
      </c>
      <c r="I469" s="111">
        <v>1000</v>
      </c>
    </row>
    <row r="470" spans="1:9" ht="38.25" x14ac:dyDescent="0.25">
      <c r="A470" s="105" t="s">
        <v>98</v>
      </c>
      <c r="B470" s="113">
        <v>461</v>
      </c>
      <c r="C470" s="54">
        <v>1</v>
      </c>
      <c r="D470" s="114">
        <v>3</v>
      </c>
      <c r="E470" s="109" t="s">
        <v>161</v>
      </c>
      <c r="F470" s="110">
        <v>120</v>
      </c>
      <c r="G470" s="56">
        <v>1665</v>
      </c>
      <c r="H470" s="61">
        <v>1000</v>
      </c>
      <c r="I470" s="56">
        <v>1000</v>
      </c>
    </row>
    <row r="471" spans="1:9" x14ac:dyDescent="0.25">
      <c r="A471" s="92" t="s">
        <v>156</v>
      </c>
      <c r="B471" s="93"/>
      <c r="C471" s="94"/>
      <c r="D471" s="94"/>
      <c r="E471" s="94"/>
      <c r="F471" s="94"/>
      <c r="G471" s="88">
        <v>835899.4</v>
      </c>
      <c r="H471" s="88">
        <v>517219.1</v>
      </c>
      <c r="I471" s="88">
        <v>604347.9</v>
      </c>
    </row>
  </sheetData>
  <mergeCells count="4">
    <mergeCell ref="F2:G2"/>
    <mergeCell ref="A4:I4"/>
    <mergeCell ref="F1:I1"/>
    <mergeCell ref="F3:I3"/>
  </mergeCells>
  <pageMargins left="0.70866141732283472" right="0.70866141732283472" top="0.74803149606299213" bottom="0.74803149606299213" header="0.31496062992125984" footer="0.31496062992125984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:G3"/>
    </sheetView>
  </sheetViews>
  <sheetFormatPr defaultColWidth="8.7109375" defaultRowHeight="15" x14ac:dyDescent="0.25"/>
  <cols>
    <col min="1" max="1" width="26.28515625" style="52" customWidth="1"/>
    <col min="2" max="2" width="9.7109375" style="52" customWidth="1"/>
    <col min="3" max="16384" width="8.7109375" style="52"/>
  </cols>
  <sheetData>
    <row r="1" spans="1:7" ht="17.649999999999999" customHeight="1" x14ac:dyDescent="0.25">
      <c r="A1" s="15"/>
      <c r="F1" s="176" t="s">
        <v>340</v>
      </c>
      <c r="G1" s="180"/>
    </row>
    <row r="2" spans="1:7" ht="15.95" customHeight="1" x14ac:dyDescent="0.3">
      <c r="A2" s="15"/>
      <c r="F2" s="12"/>
      <c r="G2" s="8"/>
    </row>
    <row r="3" spans="1:7" ht="47.45" customHeight="1" x14ac:dyDescent="0.25">
      <c r="A3" s="14"/>
      <c r="F3" s="179" t="s">
        <v>364</v>
      </c>
      <c r="G3" s="181"/>
    </row>
    <row r="4" spans="1:7" x14ac:dyDescent="0.3">
      <c r="A4" s="14"/>
      <c r="B4" s="14"/>
      <c r="C4" s="14"/>
      <c r="D4" s="14"/>
      <c r="E4" s="14"/>
      <c r="F4" s="14"/>
    </row>
    <row r="5" spans="1:7" ht="92.45" customHeight="1" x14ac:dyDescent="0.25">
      <c r="A5" s="182" t="s">
        <v>336</v>
      </c>
      <c r="B5" s="183"/>
      <c r="C5" s="183"/>
      <c r="D5" s="183"/>
      <c r="E5" s="183"/>
      <c r="F5" s="183"/>
      <c r="G5" s="184"/>
    </row>
    <row r="6" spans="1:7" ht="15.75" thickBot="1" x14ac:dyDescent="0.3">
      <c r="A6" s="21"/>
      <c r="G6" s="22" t="s">
        <v>126</v>
      </c>
    </row>
    <row r="7" spans="1:7" ht="32.65" customHeight="1" thickBot="1" x14ac:dyDescent="0.3">
      <c r="A7" s="185" t="s">
        <v>62</v>
      </c>
      <c r="B7" s="187" t="s">
        <v>337</v>
      </c>
      <c r="C7" s="188"/>
      <c r="D7" s="189"/>
      <c r="E7" s="190" t="s">
        <v>338</v>
      </c>
      <c r="F7" s="191"/>
      <c r="G7" s="192"/>
    </row>
    <row r="8" spans="1:7" ht="15.75" thickBot="1" x14ac:dyDescent="0.3">
      <c r="A8" s="186"/>
      <c r="B8" s="131">
        <v>2021</v>
      </c>
      <c r="C8" s="131">
        <v>2022</v>
      </c>
      <c r="D8" s="131">
        <v>2023</v>
      </c>
      <c r="E8" s="131">
        <v>2021</v>
      </c>
      <c r="F8" s="131">
        <v>2022</v>
      </c>
      <c r="G8" s="53">
        <v>2023</v>
      </c>
    </row>
    <row r="9" spans="1:7" ht="15.75" thickBot="1" x14ac:dyDescent="0.3">
      <c r="A9" s="132" t="s">
        <v>60</v>
      </c>
      <c r="B9" s="133">
        <v>1887.4</v>
      </c>
      <c r="C9" s="133">
        <v>1421.1</v>
      </c>
      <c r="D9" s="133">
        <v>1421.1</v>
      </c>
      <c r="E9" s="134">
        <v>8538.7999999999993</v>
      </c>
      <c r="F9" s="134">
        <v>14956.4</v>
      </c>
      <c r="G9" s="135">
        <v>14956.4</v>
      </c>
    </row>
    <row r="10" spans="1:7" ht="15.75" thickBot="1" x14ac:dyDescent="0.3">
      <c r="A10" s="24" t="s">
        <v>61</v>
      </c>
      <c r="B10" s="136">
        <f>SUM(B9:B9)</f>
        <v>1887.4</v>
      </c>
      <c r="C10" s="136">
        <f t="shared" ref="C10:F10" si="0">SUM(C9:C9)</f>
        <v>1421.1</v>
      </c>
      <c r="D10" s="136">
        <f t="shared" si="0"/>
        <v>1421.1</v>
      </c>
      <c r="E10" s="136">
        <f t="shared" si="0"/>
        <v>8538.7999999999993</v>
      </c>
      <c r="F10" s="136">
        <f t="shared" si="0"/>
        <v>14956.4</v>
      </c>
      <c r="G10" s="137">
        <f>SUM(G9:G9)</f>
        <v>14956.4</v>
      </c>
    </row>
  </sheetData>
  <mergeCells count="6">
    <mergeCell ref="F1:G1"/>
    <mergeCell ref="F3:G3"/>
    <mergeCell ref="A5:G5"/>
    <mergeCell ref="A7:A8"/>
    <mergeCell ref="B7:D7"/>
    <mergeCell ref="E7:G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RowHeight="15" x14ac:dyDescent="0.25"/>
  <cols>
    <col min="1" max="1" width="68.7109375" customWidth="1"/>
    <col min="2" max="2" width="13.42578125" customWidth="1"/>
  </cols>
  <sheetData>
    <row r="1" spans="1:2" x14ac:dyDescent="0.25">
      <c r="A1" s="15"/>
      <c r="B1" s="95" t="s">
        <v>341</v>
      </c>
    </row>
    <row r="2" spans="1:2" x14ac:dyDescent="0.3">
      <c r="A2" s="15"/>
      <c r="B2" s="8"/>
    </row>
    <row r="3" spans="1:2" ht="90" x14ac:dyDescent="0.25">
      <c r="A3" s="14"/>
      <c r="B3" s="96" t="s">
        <v>368</v>
      </c>
    </row>
    <row r="4" spans="1:2" x14ac:dyDescent="0.3">
      <c r="A4" s="14"/>
      <c r="B4" s="52"/>
    </row>
    <row r="5" spans="1:2" ht="63.2" customHeight="1" x14ac:dyDescent="0.25">
      <c r="A5" s="182" t="s">
        <v>339</v>
      </c>
      <c r="B5" s="184"/>
    </row>
    <row r="6" spans="1:2" ht="15.75" thickBot="1" x14ac:dyDescent="0.3">
      <c r="A6" s="21"/>
      <c r="B6" s="22" t="s">
        <v>126</v>
      </c>
    </row>
    <row r="7" spans="1:2" ht="15.75" thickBot="1" x14ac:dyDescent="0.3">
      <c r="A7" s="23" t="s">
        <v>62</v>
      </c>
      <c r="B7" s="151">
        <v>2021</v>
      </c>
    </row>
    <row r="8" spans="1:2" ht="15.75" thickBot="1" x14ac:dyDescent="0.3">
      <c r="A8" s="34" t="s">
        <v>60</v>
      </c>
      <c r="B8" s="81">
        <v>1357</v>
      </c>
    </row>
    <row r="9" spans="1:2" ht="15.75" thickBot="1" x14ac:dyDescent="0.3">
      <c r="A9" s="24" t="s">
        <v>61</v>
      </c>
      <c r="B9" s="82">
        <f>SUM(B8:B8)</f>
        <v>1357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3" sqref="B3:C3"/>
    </sheetView>
  </sheetViews>
  <sheetFormatPr defaultRowHeight="15" x14ac:dyDescent="0.25"/>
  <cols>
    <col min="1" max="1" width="59" customWidth="1"/>
    <col min="2" max="2" width="13.140625" customWidth="1"/>
    <col min="3" max="3" width="12.42578125" customWidth="1"/>
  </cols>
  <sheetData>
    <row r="1" spans="1:3" x14ac:dyDescent="0.25">
      <c r="A1" s="14"/>
      <c r="B1" s="14"/>
      <c r="C1" s="152" t="s">
        <v>362</v>
      </c>
    </row>
    <row r="2" spans="1:3" x14ac:dyDescent="0.3">
      <c r="A2" s="14"/>
      <c r="B2" s="14"/>
      <c r="C2" s="8"/>
    </row>
    <row r="3" spans="1:3" ht="37.700000000000003" customHeight="1" x14ac:dyDescent="0.25">
      <c r="A3" s="14"/>
      <c r="B3" s="179" t="s">
        <v>364</v>
      </c>
      <c r="C3" s="184"/>
    </row>
    <row r="4" spans="1:3" ht="45.2" customHeight="1" x14ac:dyDescent="0.25">
      <c r="A4" s="193" t="s">
        <v>342</v>
      </c>
      <c r="B4" s="193"/>
      <c r="C4" s="193"/>
    </row>
    <row r="5" spans="1:3" ht="15.75" thickBot="1" x14ac:dyDescent="0.3">
      <c r="A5" s="153"/>
      <c r="B5" s="153"/>
      <c r="C5" s="153" t="s">
        <v>126</v>
      </c>
    </row>
    <row r="6" spans="1:3" ht="15.75" x14ac:dyDescent="0.25">
      <c r="A6" s="155" t="s">
        <v>344</v>
      </c>
      <c r="B6" s="156" t="s">
        <v>343</v>
      </c>
      <c r="C6" s="157">
        <v>2021</v>
      </c>
    </row>
    <row r="7" spans="1:3" x14ac:dyDescent="0.3">
      <c r="A7" s="158">
        <v>1</v>
      </c>
      <c r="B7" s="154">
        <v>2</v>
      </c>
      <c r="C7" s="159">
        <v>3</v>
      </c>
    </row>
    <row r="8" spans="1:3" ht="25.5" x14ac:dyDescent="0.25">
      <c r="A8" s="160" t="s">
        <v>283</v>
      </c>
      <c r="B8" s="161" t="s">
        <v>345</v>
      </c>
      <c r="C8" s="162">
        <v>1583.2</v>
      </c>
    </row>
    <row r="9" spans="1:3" ht="25.5" x14ac:dyDescent="0.25">
      <c r="A9" s="163" t="s">
        <v>312</v>
      </c>
      <c r="B9" s="164" t="s">
        <v>346</v>
      </c>
      <c r="C9" s="165">
        <v>910</v>
      </c>
    </row>
    <row r="10" spans="1:3" x14ac:dyDescent="0.25">
      <c r="A10" s="166" t="s">
        <v>314</v>
      </c>
      <c r="B10" s="167" t="s">
        <v>347</v>
      </c>
      <c r="C10" s="168">
        <v>630</v>
      </c>
    </row>
    <row r="11" spans="1:3" x14ac:dyDescent="0.25">
      <c r="A11" s="166" t="s">
        <v>316</v>
      </c>
      <c r="B11" s="167" t="s">
        <v>348</v>
      </c>
      <c r="C11" s="168">
        <v>280</v>
      </c>
    </row>
    <row r="12" spans="1:3" ht="25.5" x14ac:dyDescent="0.25">
      <c r="A12" s="163" t="s">
        <v>318</v>
      </c>
      <c r="B12" s="164" t="s">
        <v>349</v>
      </c>
      <c r="C12" s="165">
        <v>90</v>
      </c>
    </row>
    <row r="13" spans="1:3" x14ac:dyDescent="0.25">
      <c r="A13" s="166" t="s">
        <v>320</v>
      </c>
      <c r="B13" s="167" t="s">
        <v>350</v>
      </c>
      <c r="C13" s="168">
        <v>90</v>
      </c>
    </row>
    <row r="14" spans="1:3" ht="25.5" x14ac:dyDescent="0.25">
      <c r="A14" s="163" t="s">
        <v>322</v>
      </c>
      <c r="B14" s="164" t="s">
        <v>351</v>
      </c>
      <c r="C14" s="165">
        <v>583.20000000000005</v>
      </c>
    </row>
    <row r="15" spans="1:3" ht="25.5" x14ac:dyDescent="0.25">
      <c r="A15" s="166" t="s">
        <v>324</v>
      </c>
      <c r="B15" s="167" t="s">
        <v>352</v>
      </c>
      <c r="C15" s="168">
        <v>583.20000000000005</v>
      </c>
    </row>
    <row r="16" spans="1:3" ht="38.25" x14ac:dyDescent="0.25">
      <c r="A16" s="160" t="s">
        <v>104</v>
      </c>
      <c r="B16" s="161" t="s">
        <v>353</v>
      </c>
      <c r="C16" s="162">
        <v>2.7</v>
      </c>
    </row>
    <row r="17" spans="1:3" ht="25.5" x14ac:dyDescent="0.25">
      <c r="A17" s="163" t="s">
        <v>300</v>
      </c>
      <c r="B17" s="164" t="s">
        <v>354</v>
      </c>
      <c r="C17" s="165">
        <v>2.7</v>
      </c>
    </row>
    <row r="18" spans="1:3" ht="51" x14ac:dyDescent="0.25">
      <c r="A18" s="166" t="s">
        <v>302</v>
      </c>
      <c r="B18" s="167" t="s">
        <v>355</v>
      </c>
      <c r="C18" s="168">
        <v>2.7</v>
      </c>
    </row>
    <row r="19" spans="1:3" ht="38.25" x14ac:dyDescent="0.25">
      <c r="A19" s="160" t="s">
        <v>123</v>
      </c>
      <c r="B19" s="161" t="s">
        <v>356</v>
      </c>
      <c r="C19" s="162">
        <v>100</v>
      </c>
    </row>
    <row r="20" spans="1:3" ht="38.25" x14ac:dyDescent="0.25">
      <c r="A20" s="163" t="s">
        <v>293</v>
      </c>
      <c r="B20" s="164" t="s">
        <v>357</v>
      </c>
      <c r="C20" s="165">
        <v>100</v>
      </c>
    </row>
    <row r="21" spans="1:3" x14ac:dyDescent="0.25">
      <c r="A21" s="166" t="s">
        <v>295</v>
      </c>
      <c r="B21" s="167" t="s">
        <v>358</v>
      </c>
      <c r="C21" s="168">
        <v>100</v>
      </c>
    </row>
    <row r="22" spans="1:3" ht="38.25" x14ac:dyDescent="0.25">
      <c r="A22" s="160" t="s">
        <v>141</v>
      </c>
      <c r="B22" s="161" t="s">
        <v>359</v>
      </c>
      <c r="C22" s="162">
        <v>30</v>
      </c>
    </row>
    <row r="23" spans="1:3" ht="51" x14ac:dyDescent="0.25">
      <c r="A23" s="163" t="s">
        <v>286</v>
      </c>
      <c r="B23" s="164" t="s">
        <v>360</v>
      </c>
      <c r="C23" s="165">
        <v>30</v>
      </c>
    </row>
    <row r="24" spans="1:3" ht="25.5" x14ac:dyDescent="0.25">
      <c r="A24" s="166" t="s">
        <v>288</v>
      </c>
      <c r="B24" s="167" t="s">
        <v>361</v>
      </c>
      <c r="C24" s="168">
        <v>30</v>
      </c>
    </row>
    <row r="25" spans="1:3" ht="15.75" thickBot="1" x14ac:dyDescent="0.3">
      <c r="A25" s="169" t="s">
        <v>156</v>
      </c>
      <c r="B25" s="170"/>
      <c r="C25" s="171">
        <v>1715.9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176" t="s">
        <v>363</v>
      </c>
      <c r="D1" s="176"/>
      <c r="E1" s="176"/>
    </row>
    <row r="2" spans="1:5" x14ac:dyDescent="0.3">
      <c r="A2" s="7"/>
      <c r="B2" s="16"/>
      <c r="C2" s="57"/>
      <c r="D2" s="12"/>
      <c r="E2" s="12"/>
    </row>
    <row r="3" spans="1:5" ht="54.75" customHeight="1" x14ac:dyDescent="0.25">
      <c r="A3" s="17"/>
      <c r="B3" s="16"/>
      <c r="C3" s="179" t="s">
        <v>369</v>
      </c>
      <c r="D3" s="179"/>
      <c r="E3" s="179"/>
    </row>
    <row r="4" spans="1:5" ht="45.75" customHeight="1" x14ac:dyDescent="0.25">
      <c r="A4" s="194" t="s">
        <v>146</v>
      </c>
      <c r="B4" s="194"/>
      <c r="C4" s="194"/>
      <c r="D4" s="194"/>
      <c r="E4" s="194"/>
    </row>
    <row r="5" spans="1:5" ht="15.75" thickBot="1" x14ac:dyDescent="0.3">
      <c r="A5" s="7"/>
      <c r="B5" s="7"/>
      <c r="E5" s="8" t="s">
        <v>126</v>
      </c>
    </row>
    <row r="6" spans="1:5" ht="26.25" thickBot="1" x14ac:dyDescent="0.3">
      <c r="A6" s="46" t="s">
        <v>59</v>
      </c>
      <c r="B6" s="47" t="s">
        <v>63</v>
      </c>
      <c r="C6" s="48">
        <v>2021</v>
      </c>
      <c r="D6" s="48">
        <v>2022</v>
      </c>
      <c r="E6" s="49">
        <v>2023</v>
      </c>
    </row>
    <row r="7" spans="1:5" ht="25.5" x14ac:dyDescent="0.25">
      <c r="A7" s="42" t="s">
        <v>64</v>
      </c>
      <c r="B7" s="43"/>
      <c r="C7" s="44">
        <f>C14-C13+C10</f>
        <v>11108.900000000023</v>
      </c>
      <c r="D7" s="44"/>
      <c r="E7" s="45"/>
    </row>
    <row r="8" spans="1:5" x14ac:dyDescent="0.25">
      <c r="A8" s="20" t="s">
        <v>65</v>
      </c>
      <c r="B8" s="18"/>
      <c r="C8" s="40"/>
      <c r="D8" s="40"/>
      <c r="E8" s="38"/>
    </row>
    <row r="9" spans="1:5" ht="63.75" x14ac:dyDescent="0.25">
      <c r="A9" s="19" t="s">
        <v>66</v>
      </c>
      <c r="B9" s="18" t="s">
        <v>67</v>
      </c>
      <c r="C9" s="40"/>
      <c r="D9" s="40"/>
      <c r="E9" s="38"/>
    </row>
    <row r="10" spans="1:5" ht="51" x14ac:dyDescent="0.25">
      <c r="A10" s="19" t="s">
        <v>68</v>
      </c>
      <c r="B10" s="18" t="s">
        <v>69</v>
      </c>
      <c r="C10" s="40">
        <v>10000</v>
      </c>
      <c r="D10" s="40"/>
      <c r="E10" s="38"/>
    </row>
    <row r="11" spans="1:5" x14ac:dyDescent="0.25">
      <c r="A11" s="20" t="s">
        <v>70</v>
      </c>
      <c r="B11" s="18"/>
      <c r="C11" s="40"/>
      <c r="D11" s="40"/>
      <c r="E11" s="38"/>
    </row>
    <row r="12" spans="1:5" ht="63.75" x14ac:dyDescent="0.25">
      <c r="A12" s="19" t="s">
        <v>71</v>
      </c>
      <c r="B12" s="18" t="s">
        <v>72</v>
      </c>
      <c r="C12" s="40"/>
      <c r="D12" s="40"/>
      <c r="E12" s="38"/>
    </row>
    <row r="13" spans="1:5" ht="51" x14ac:dyDescent="0.25">
      <c r="A13" s="19" t="s">
        <v>73</v>
      </c>
      <c r="B13" s="18" t="s">
        <v>74</v>
      </c>
      <c r="C13" s="40">
        <v>9691</v>
      </c>
      <c r="D13" s="40"/>
      <c r="E13" s="38"/>
    </row>
    <row r="14" spans="1:5" x14ac:dyDescent="0.25">
      <c r="A14" s="20" t="s">
        <v>75</v>
      </c>
      <c r="B14" s="18" t="s">
        <v>76</v>
      </c>
      <c r="C14" s="40">
        <f>C16-C15</f>
        <v>10799.900000000023</v>
      </c>
      <c r="D14" s="40"/>
      <c r="E14" s="38"/>
    </row>
    <row r="15" spans="1:5" ht="38.25" x14ac:dyDescent="0.25">
      <c r="A15" s="19" t="s">
        <v>57</v>
      </c>
      <c r="B15" s="18" t="s">
        <v>77</v>
      </c>
      <c r="C15" s="40">
        <v>834790.5</v>
      </c>
      <c r="D15" s="40">
        <v>517219.1</v>
      </c>
      <c r="E15" s="38">
        <v>604347.9</v>
      </c>
    </row>
    <row r="16" spans="1:5" ht="39" thickBot="1" x14ac:dyDescent="0.3">
      <c r="A16" s="25" t="s">
        <v>78</v>
      </c>
      <c r="B16" s="26" t="s">
        <v>79</v>
      </c>
      <c r="C16" s="41">
        <v>845590.4</v>
      </c>
      <c r="D16" s="41">
        <v>517219.1</v>
      </c>
      <c r="E16" s="39">
        <v>604347.9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пр.6РПР2021</vt:lpstr>
      <vt:lpstr>пр.7ЦСР2021</vt:lpstr>
      <vt:lpstr>пр.8вед2021</vt:lpstr>
      <vt:lpstr>пр.13благоустр</vt:lpstr>
      <vt:lpstr>пр.17 бесперебойная ЖКХ</vt:lpstr>
      <vt:lpstr>пр.15ВЦП</vt:lpstr>
      <vt:lpstr>пр.20ист2020</vt:lpstr>
      <vt:lpstr>Лист1</vt:lpstr>
      <vt:lpstr>пр.6РПР2021!Область_печати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2021-04-22T08:15:24Z</cp:lastPrinted>
  <dcterms:created xsi:type="dcterms:W3CDTF">2015-11-20T03:15:53Z</dcterms:created>
  <dcterms:modified xsi:type="dcterms:W3CDTF">2021-04-23T05:50:27Z</dcterms:modified>
</cp:coreProperties>
</file>